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 firstSheet="2" activeTab="3"/>
  </bookViews>
  <sheets>
    <sheet name="Biểu TH" sheetId="2" state="hidden" r:id="rId1"/>
    <sheet name="foxz" sheetId="16" state="veryHidden" r:id=""/>
    <sheet name="Bieu kem TTr" sheetId="13" r:id="rId2"/>
    <sheet name="Bieu kem NQ" sheetId="15" r:id="rId3"/>
    <sheet name="Sheet2" sheetId="14" state="hidden" r:id="rId4"/>
  </sheets>
  <definedNames>
    <definedName name="_xlnm.Print_Area" localSheetId="3">'Bieu kem NQ'!$A$1:$N$21</definedName>
    <definedName name="_xlnm.Print_Area" localSheetId="2">'Bieu kem TTr'!$A$1:$N$21</definedName>
    <definedName name="_xlnm.Print_Area" localSheetId="0">'Biểu TH'!$A$1:$P$16</definedName>
    <definedName name="_xlnm.Print_Titles" localSheetId="3">'Bieu kem NQ'!$5:$9</definedName>
    <definedName name="_xlnm.Print_Titles" localSheetId="2">'Bieu kem TTr'!$5:$9</definedName>
    <definedName name="_xlnm.Print_Titles" localSheetId="0">'Biểu TH'!$5:$7</definedName>
  </definedNames>
  <calcPr calcId="144525"/>
</workbook>
</file>

<file path=xl/calcChain.xml><?xml version="1.0" encoding="utf-8"?>
<calcChain xmlns="http://schemas.openxmlformats.org/spreadsheetml/2006/main">
  <c r="G21" i="15" l="1"/>
  <c r="G20" i="15" s="1"/>
  <c r="L20" i="15"/>
  <c r="K20" i="15"/>
  <c r="J20" i="15"/>
  <c r="I20" i="15"/>
  <c r="H20" i="15"/>
  <c r="G19" i="15"/>
  <c r="G18" i="15"/>
  <c r="G17" i="15"/>
  <c r="L16" i="15"/>
  <c r="K16" i="15"/>
  <c r="J16" i="15"/>
  <c r="J10" i="15" s="1"/>
  <c r="I16" i="15"/>
  <c r="H16" i="15"/>
  <c r="G15" i="15"/>
  <c r="G14" i="15"/>
  <c r="G13" i="15"/>
  <c r="G12" i="15"/>
  <c r="L11" i="15"/>
  <c r="K11" i="15"/>
  <c r="K10" i="15" s="1"/>
  <c r="J11" i="15"/>
  <c r="I11" i="15"/>
  <c r="H11" i="15"/>
  <c r="G11" i="15"/>
  <c r="I10" i="15"/>
  <c r="H10" i="15" l="1"/>
  <c r="L10" i="15"/>
  <c r="G16" i="15"/>
  <c r="G10" i="15" s="1"/>
  <c r="P11" i="15"/>
  <c r="J10" i="13"/>
  <c r="K10" i="13"/>
  <c r="H16" i="13"/>
  <c r="I16" i="13"/>
  <c r="J16" i="13"/>
  <c r="K16" i="13"/>
  <c r="L16" i="13"/>
  <c r="G18" i="13"/>
  <c r="G19" i="13"/>
  <c r="G17" i="13"/>
  <c r="H20" i="13"/>
  <c r="I20" i="13"/>
  <c r="J20" i="13"/>
  <c r="K20" i="13"/>
  <c r="H11" i="13"/>
  <c r="H10" i="13" s="1"/>
  <c r="I11" i="13"/>
  <c r="I10" i="13" s="1"/>
  <c r="J11" i="13"/>
  <c r="K11" i="13"/>
  <c r="G16" i="13" l="1"/>
  <c r="G21" i="13"/>
  <c r="G20" i="13" s="1"/>
  <c r="G13" i="13"/>
  <c r="G14" i="13"/>
  <c r="G15" i="13"/>
  <c r="G12" i="13"/>
  <c r="G11" i="13" l="1"/>
  <c r="G10" i="13" s="1"/>
  <c r="L11" i="13"/>
  <c r="L20" i="13"/>
  <c r="P11" i="13" l="1"/>
  <c r="L10" i="13"/>
  <c r="E10" i="2"/>
  <c r="L12" i="2"/>
  <c r="L11" i="2"/>
  <c r="L9" i="2"/>
  <c r="G9" i="2"/>
  <c r="F9" i="2"/>
  <c r="D11" i="2"/>
  <c r="C11" i="2" s="1"/>
  <c r="D9" i="2"/>
  <c r="C9" i="2" s="1"/>
  <c r="K4" i="14"/>
  <c r="J4" i="14"/>
  <c r="I4" i="14"/>
  <c r="G11" i="2"/>
  <c r="G10" i="2" s="1"/>
  <c r="F11" i="2"/>
  <c r="G12" i="2"/>
  <c r="F12" i="2"/>
  <c r="E15" i="2"/>
  <c r="C15" i="2" s="1"/>
  <c r="D15" i="2"/>
  <c r="E16" i="2"/>
  <c r="F15" i="2"/>
  <c r="M16" i="2"/>
  <c r="J15" i="2"/>
  <c r="G15" i="2"/>
  <c r="L15" i="2"/>
  <c r="K15" i="2" s="1"/>
  <c r="M15" i="2"/>
  <c r="D16" i="2"/>
  <c r="C16" i="2" s="1"/>
  <c r="L16" i="2"/>
  <c r="J16" i="2"/>
  <c r="G16" i="2"/>
  <c r="I15" i="2"/>
  <c r="F16" i="2"/>
  <c r="I14" i="2"/>
  <c r="I13" i="2" s="1"/>
  <c r="E14" i="2"/>
  <c r="E13" i="2" s="1"/>
  <c r="L14" i="2"/>
  <c r="L13" i="2" s="1"/>
  <c r="M14" i="2"/>
  <c r="M13" i="2"/>
  <c r="G14" i="2"/>
  <c r="G13" i="2" s="1"/>
  <c r="G8" i="2" s="1"/>
  <c r="F14" i="2"/>
  <c r="J14" i="2"/>
  <c r="I16" i="2"/>
  <c r="D14" i="2"/>
  <c r="C14" i="2" s="1"/>
  <c r="C13" i="2" s="1"/>
  <c r="D12" i="2"/>
  <c r="C12" i="2"/>
  <c r="I12" i="2"/>
  <c r="H12" i="2" s="1"/>
  <c r="N12" i="2" s="1"/>
  <c r="I11" i="2"/>
  <c r="I10" i="2" s="1"/>
  <c r="H10" i="2" s="1"/>
  <c r="I9" i="2"/>
  <c r="H9" i="2" s="1"/>
  <c r="D13" i="2"/>
  <c r="D24" i="2" s="1"/>
  <c r="J10" i="2"/>
  <c r="K9" i="2"/>
  <c r="K11" i="2"/>
  <c r="K10" i="2" s="1"/>
  <c r="F13" i="2"/>
  <c r="F10" i="2"/>
  <c r="D10" i="2"/>
  <c r="C10" i="2" s="1"/>
  <c r="K12" i="2"/>
  <c r="M12" i="2"/>
  <c r="M10" i="2" s="1"/>
  <c r="D62" i="2"/>
  <c r="D61" i="2"/>
  <c r="H15" i="2"/>
  <c r="D63" i="2"/>
  <c r="F65" i="2"/>
  <c r="X8" i="2"/>
  <c r="U5" i="2"/>
  <c r="K16" i="2" l="1"/>
  <c r="H11" i="2"/>
  <c r="N11" i="2" s="1"/>
  <c r="C8" i="2"/>
  <c r="E8" i="2"/>
  <c r="R16" i="2"/>
  <c r="R15" i="2"/>
  <c r="Q15" i="2"/>
  <c r="N10" i="2"/>
  <c r="F8" i="2"/>
  <c r="N9" i="2"/>
  <c r="S15" i="2"/>
  <c r="S14" i="2"/>
  <c r="J13" i="2"/>
  <c r="J8" i="2" s="1"/>
  <c r="S8" i="2" s="1"/>
  <c r="K14" i="2"/>
  <c r="K13" i="2" s="1"/>
  <c r="K8" i="2" s="1"/>
  <c r="S16" i="2"/>
  <c r="Q13" i="2"/>
  <c r="I8" i="2"/>
  <c r="I24" i="2"/>
  <c r="N15" i="2"/>
  <c r="M8" i="2"/>
  <c r="R14" i="2"/>
  <c r="R13" i="2"/>
  <c r="H14" i="2"/>
  <c r="D8" i="2"/>
  <c r="H16" i="2"/>
  <c r="L10" i="2"/>
  <c r="L8" i="2" s="1"/>
  <c r="O15" i="2"/>
  <c r="O9" i="2"/>
  <c r="O11" i="2"/>
  <c r="S10" i="2" l="1"/>
  <c r="Q16" i="2"/>
  <c r="N16" i="2"/>
  <c r="Q14" i="2"/>
  <c r="N14" i="2"/>
  <c r="H13" i="2"/>
  <c r="R8" i="2"/>
  <c r="R7" i="2"/>
  <c r="F63" i="2"/>
  <c r="G63" i="2" s="1"/>
  <c r="W8" i="2"/>
  <c r="S7" i="2"/>
  <c r="O16" i="2"/>
  <c r="O12" i="2"/>
  <c r="O10" i="2"/>
  <c r="O14" i="2"/>
  <c r="O13" i="2" s="1"/>
  <c r="H8" i="2" l="1"/>
  <c r="N13" i="2"/>
  <c r="O8" i="2"/>
  <c r="N8" i="2" l="1"/>
  <c r="U8" i="2" s="1"/>
  <c r="Q8" i="2"/>
</calcChain>
</file>

<file path=xl/sharedStrings.xml><?xml version="1.0" encoding="utf-8"?>
<sst xmlns="http://schemas.openxmlformats.org/spreadsheetml/2006/main" count="164" uniqueCount="75">
  <si>
    <t>I</t>
  </si>
  <si>
    <t>Tổng số</t>
  </si>
  <si>
    <t>II</t>
  </si>
  <si>
    <t>TT</t>
  </si>
  <si>
    <t>Danh mục dự án</t>
  </si>
  <si>
    <t>Quyết định đầu tư</t>
  </si>
  <si>
    <t>Ghi chú</t>
  </si>
  <si>
    <t>Khó khăn vướng mắc</t>
  </si>
  <si>
    <t>Khối lượng thực hiện</t>
  </si>
  <si>
    <t>Lũy kế từ khởi công đến thời điểm báo cáo</t>
  </si>
  <si>
    <t>Đơn vị tính: Triệu đồng</t>
  </si>
  <si>
    <t>Tỷ lệ giải ngân (%)</t>
  </si>
  <si>
    <t>Địa điểm xây dựng</t>
  </si>
  <si>
    <t>Năng lực thiết kế</t>
  </si>
  <si>
    <t>Thời gian KC-HT</t>
  </si>
  <si>
    <t>Thị trấn</t>
  </si>
  <si>
    <t>Xã Can Hồ</t>
  </si>
  <si>
    <t>CĐT</t>
  </si>
  <si>
    <t>UBND xã Mường Tè</t>
  </si>
  <si>
    <t>Xã Pa Vệ Sủ</t>
  </si>
  <si>
    <t>Riêng năm 2023</t>
  </si>
  <si>
    <t>23-25</t>
  </si>
  <si>
    <t>Ngân sách địa phương</t>
  </si>
  <si>
    <t>III</t>
  </si>
  <si>
    <t>Dự kiến kế hoạch năm 2024</t>
  </si>
  <si>
    <t>Chương trình MTQG giảm nghèo</t>
  </si>
  <si>
    <t>Giải ngân vốn kéo dài</t>
  </si>
  <si>
    <t>Giải ngân KH năm 2023</t>
  </si>
  <si>
    <t>Ngân sách Trung ương</t>
  </si>
  <si>
    <t>Ngân sách địa phương tỉnh quản lý</t>
  </si>
  <si>
    <t>Ngân sách địa phương huyện quản lý</t>
  </si>
  <si>
    <t>Tổng</t>
  </si>
  <si>
    <t>Ngân sách trung ương thực hiện các Chương trình MTQG</t>
  </si>
  <si>
    <t>Chương trình MTQG NTM</t>
  </si>
  <si>
    <t>Chương trình MTQG phát triển kinh tế - xã hội vùng đồng bào dân tộc thiểu số và miền núi</t>
  </si>
  <si>
    <t>BIỂU TỔNG HỢP TÌNH HÌNH THỰC HIỆN KẾ HOẠCH VỐN ĐẦU TƯ NĂM 2023 - HUYỆN MƯỜNG TÈ</t>
  </si>
  <si>
    <t>NSTW</t>
  </si>
  <si>
    <t>NSĐP</t>
  </si>
  <si>
    <t>Xã Mường Tè</t>
  </si>
  <si>
    <t>Ước thực hiện giải ngân đến ngày 31/01/2024</t>
  </si>
  <si>
    <t>Tổng cộng</t>
  </si>
  <si>
    <t>Vốn giao năm 2023</t>
  </si>
  <si>
    <t>Vốn kéo dài năm 2022 sang 2023</t>
  </si>
  <si>
    <t>Kế hoạch năm 2023</t>
  </si>
  <si>
    <t>Giải ngân đến ngày 30/06/2023</t>
  </si>
  <si>
    <t>Biểu phụ lục I</t>
  </si>
  <si>
    <t>(Kèm theo Báo cáo số:             /BC-UBND, ngày       tháng       năm 2023 của UBND huyện Mường Tè)</t>
  </si>
  <si>
    <t>Chủ đầu tư</t>
  </si>
  <si>
    <t>Ban QLCTDA PT KT-XH huyện</t>
  </si>
  <si>
    <t>Lắp đặt thiết bị phòng họp trực tuyến Huyện ủy, phòng họp trụ sở HĐND - UBND huyện Mường Tè</t>
  </si>
  <si>
    <t>Hạng mục phụ trợ Huyện ủy, HĐND - UBND huyện Mường Tè</t>
  </si>
  <si>
    <t>Hạng mục phụ trợ trường tiểu học xã Pa Vệ Sủ, huyện Mường Tè</t>
  </si>
  <si>
    <t>Hạng mục nhà vệ sinh, nhà văn hóa xã Mường Tè, huyện Mường Tè</t>
  </si>
  <si>
    <t>Hỗ trợ đầu tư bảo tồn làng, bản văn hóa truyền thống tiêu biểu của các dân tộc thiểu số (Dân tộc Si La tại bản Seo Hai xã Can Hồ)</t>
  </si>
  <si>
    <t>Phòng Văn hóa và Thông tin huyện</t>
  </si>
  <si>
    <t>Hỗ trợ Nhà văn hóa, công trình phụ trợ bản Bó, xã Mường Tè</t>
  </si>
  <si>
    <t>Hệ thống điện chiếu sáng công cộng bản Bó, xã Mường Tè</t>
  </si>
  <si>
    <t>Số quyết định ngày, tháng, năm ban hành</t>
  </si>
  <si>
    <t>Tổng số (tất cả các nguồn vốn)</t>
  </si>
  <si>
    <t>Trong đó:</t>
  </si>
  <si>
    <t>Nguồn vốn huy động</t>
  </si>
  <si>
    <t>Lũy kế vốn đã bố trí</t>
  </si>
  <si>
    <t>PHÂN BỔ, GIAO BỔ SUNG KẾ HOẠCH VỐN ĐẦU TƯ CÔNG NGUỒN NSNN NĂM 2023 - HUYỆN MƯỜNG TÈ</t>
  </si>
  <si>
    <t>(Kèm theo Tờ trình số:             /TTr-UBND, ngày      tháng 11 năm 2023 của UBND huyện Mường Tè)</t>
  </si>
  <si>
    <t>Nguồn vốn tăng thu ngân sách địa phương cấp huyện năm 2022 chuyển sang năm 2023</t>
  </si>
  <si>
    <t xml:space="preserve">Nguồn vốn thu tiền sử dụng đất của tỉnh năm 2022 chuyển sang năm 2023 thực hiện Nghị quyết số 41/NQ-HĐND ngày 11/12/2019 của HĐND tỉnh </t>
  </si>
  <si>
    <t>Nguồn vốn ngân sách trung ương thực hiện Chương trình MTQG phát triển KT-XH vùng đồng bào dân tộc thiểu số và miền núi (Dự án 6)</t>
  </si>
  <si>
    <t>Hỗ trợ xây dựng chỉnh trang điểm dừng chân khách du lịch</t>
  </si>
  <si>
    <t>04 điểm dừng chân</t>
  </si>
  <si>
    <t>Nhà sàn BTCT 4 gian</t>
  </si>
  <si>
    <t>735-28/4/2021</t>
  </si>
  <si>
    <t>Tăng TMĐT sovới NQ của đề án được phê duyệt (400 triệu)</t>
  </si>
  <si>
    <t>STT</t>
  </si>
  <si>
    <t>Tổng mức đầu tư</t>
  </si>
  <si>
    <t>(Kèm theo Tờ trình số:                /TTr-UBND, ngày          tháng 11 năm 2023 của UBND huyện Mường Tè)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</si>
</sst>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₫_-;\-* #,##0.00\ _₫_-;_-* &quot;-&quot;??\ _₫_-;_-@_-"/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_);_(@_)"/>
    <numFmt numFmtId="167" formatCode="_(* #,##0.000_);_(* \(#,##0.000\);_(* &quot;-&quot;???_);_(@_)"/>
    <numFmt numFmtId="168" formatCode="_(* #,##0.0000_);_(* \(#,##0.0000\);_(* &quot;-&quot;??_);_(@_)"/>
    <numFmt numFmtId="169" formatCode="#,##0.0"/>
    <numFmt numFmtId="170" formatCode="_-* #,##0_-;\-* #,##0_-;_-* &quot;-&quot;??_-;_-@_-"/>
  </numFmts>
  <fonts count="39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2"/>
      <name val="Times New Roman"/>
      <family val="1"/>
    </font>
    <font>
      <b/>
      <sz val="10"/>
      <color rgb="FF00000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9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9"/>
      <name val="Times New Roman"/>
      <family val="1"/>
    </font>
    <font>
      <sz val="10"/>
      <color rgb="FFFF0000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1"/>
      <color indexed="8"/>
      <name val="Calibri"/>
      <family val="2"/>
      <charset val="163"/>
    </font>
    <font>
      <b/>
      <i/>
      <sz val="9"/>
      <name val="Times New Roman"/>
      <family val="1"/>
    </font>
    <font>
      <sz val="10"/>
      <color theme="0"/>
      <name val="Times New Roman"/>
      <family val="1"/>
    </font>
    <font>
      <i/>
      <sz val="10"/>
      <color theme="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color theme="0"/>
      <name val="Times New Roman"/>
      <family val="1"/>
    </font>
    <font>
      <b/>
      <sz val="11"/>
      <color theme="0"/>
      <name val="Times New Roman"/>
      <family val="1"/>
    </font>
    <font>
      <b/>
      <sz val="11"/>
      <color rgb="FF0000FF"/>
      <name val="Times New Roman"/>
      <family val="1"/>
    </font>
    <font>
      <sz val="14"/>
      <color rgb="FF000000"/>
      <name val="Times New Roman"/>
      <family val="1"/>
    </font>
    <font>
      <b/>
      <sz val="8"/>
      <name val="Times New Roman"/>
      <family val="1"/>
    </font>
    <font>
      <b/>
      <sz val="11"/>
      <name val="Calibri"/>
      <family val="2"/>
    </font>
    <font>
      <b/>
      <sz val="14"/>
      <name val="Times New Roman"/>
      <family val="1"/>
    </font>
    <font>
      <i/>
      <sz val="14"/>
      <name val="Times New Roman"/>
      <family val="1"/>
    </font>
    <font>
      <b/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164" fontId="7" fillId="0" borderId="0" applyFont="0" applyFill="0" applyBorder="0" applyAlignment="0" applyProtection="0"/>
    <xf numFmtId="0" fontId="8" fillId="0" borderId="0"/>
    <xf numFmtId="164" fontId="9" fillId="0" borderId="0" applyFont="0" applyFill="0" applyBorder="0" applyAlignment="0" applyProtection="0"/>
    <xf numFmtId="0" fontId="8" fillId="0" borderId="0"/>
    <xf numFmtId="164" fontId="10" fillId="0" borderId="0" applyFont="0" applyFill="0" applyBorder="0" applyAlignment="0" applyProtection="0"/>
    <xf numFmtId="0" fontId="10" fillId="0" borderId="0"/>
    <xf numFmtId="164" fontId="8" fillId="0" borderId="0" applyFont="0" applyFill="0" applyBorder="0" applyAlignment="0" applyProtection="0"/>
    <xf numFmtId="0" fontId="8" fillId="0" borderId="0"/>
    <xf numFmtId="0" fontId="3" fillId="0" borderId="0"/>
    <xf numFmtId="43" fontId="2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164" fontId="9" fillId="0" borderId="0" applyFont="0" applyFill="0" applyBorder="0" applyAlignment="0" applyProtection="0"/>
    <xf numFmtId="0" fontId="8" fillId="0" borderId="0"/>
    <xf numFmtId="0" fontId="1" fillId="0" borderId="0"/>
  </cellStyleXfs>
  <cellXfs count="190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3" fontId="20" fillId="0" borderId="0" xfId="0" applyNumberFormat="1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25" fillId="2" borderId="0" xfId="0" applyFont="1" applyFill="1" applyBorder="1" applyAlignment="1">
      <alignment horizontal="left" vertical="center" wrapText="1"/>
    </xf>
    <xf numFmtId="165" fontId="25" fillId="0" borderId="0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4" fillId="0" borderId="0" xfId="1" applyFont="1" applyFill="1" applyBorder="1" applyAlignment="1">
      <alignment horizontal="left" vertical="center" wrapText="1"/>
    </xf>
    <xf numFmtId="165" fontId="15" fillId="2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left" vertical="center" wrapText="1"/>
    </xf>
    <xf numFmtId="165" fontId="4" fillId="0" borderId="0" xfId="1" applyNumberFormat="1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165" fontId="21" fillId="0" borderId="0" xfId="0" applyNumberFormat="1" applyFont="1" applyFill="1" applyBorder="1" applyAlignment="1">
      <alignment horizontal="left" vertical="center" wrapText="1"/>
    </xf>
    <xf numFmtId="164" fontId="21" fillId="0" borderId="0" xfId="1" applyFont="1" applyFill="1" applyBorder="1" applyAlignment="1">
      <alignment horizontal="left" vertical="center" wrapText="1"/>
    </xf>
    <xf numFmtId="49" fontId="15" fillId="0" borderId="0" xfId="11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left" vertical="center" wrapText="1"/>
    </xf>
    <xf numFmtId="166" fontId="4" fillId="0" borderId="0" xfId="1" applyNumberFormat="1" applyFont="1" applyFill="1" applyBorder="1" applyAlignment="1">
      <alignment horizontal="left" vertical="center" wrapText="1"/>
    </xf>
    <xf numFmtId="168" fontId="4" fillId="0" borderId="0" xfId="1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167" fontId="4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right" vertical="center" wrapText="1"/>
    </xf>
    <xf numFmtId="4" fontId="20" fillId="0" borderId="0" xfId="0" applyNumberFormat="1" applyFont="1" applyFill="1" applyBorder="1" applyAlignment="1">
      <alignment horizontal="right"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0" fontId="27" fillId="3" borderId="13" xfId="0" applyFont="1" applyFill="1" applyBorder="1" applyAlignment="1">
      <alignment horizontal="left" vertical="center" wrapText="1"/>
    </xf>
    <xf numFmtId="0" fontId="28" fillId="3" borderId="14" xfId="0" applyFont="1" applyFill="1" applyBorder="1" applyAlignment="1">
      <alignment horizontal="center" vertical="center" wrapText="1"/>
    </xf>
    <xf numFmtId="165" fontId="28" fillId="3" borderId="15" xfId="0" applyNumberFormat="1" applyFont="1" applyFill="1" applyBorder="1" applyAlignment="1">
      <alignment horizontal="left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left" vertical="center" wrapText="1"/>
    </xf>
    <xf numFmtId="0" fontId="27" fillId="0" borderId="5" xfId="0" applyFont="1" applyFill="1" applyBorder="1" applyAlignment="1">
      <alignment horizontal="left" vertical="center" wrapText="1"/>
    </xf>
    <xf numFmtId="0" fontId="28" fillId="4" borderId="4" xfId="0" applyFont="1" applyFill="1" applyBorder="1" applyAlignment="1">
      <alignment horizontal="center" vertical="center" wrapText="1"/>
    </xf>
    <xf numFmtId="0" fontId="28" fillId="4" borderId="3" xfId="0" applyFont="1" applyFill="1" applyBorder="1" applyAlignment="1">
      <alignment horizontal="left" vertical="center" wrapText="1"/>
    </xf>
    <xf numFmtId="0" fontId="27" fillId="4" borderId="5" xfId="0" applyFont="1" applyFill="1" applyBorder="1" applyAlignment="1">
      <alignment horizontal="left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left"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165" fontId="27" fillId="0" borderId="0" xfId="1" applyNumberFormat="1" applyFont="1" applyFill="1" applyBorder="1" applyAlignment="1">
      <alignment horizontal="left" vertical="center" wrapText="1"/>
    </xf>
    <xf numFmtId="0" fontId="27" fillId="0" borderId="22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center" wrapText="1"/>
    </xf>
    <xf numFmtId="165" fontId="25" fillId="0" borderId="0" xfId="1" applyNumberFormat="1" applyFont="1" applyFill="1" applyBorder="1" applyAlignment="1">
      <alignment horizontal="left" vertical="center" wrapText="1"/>
    </xf>
    <xf numFmtId="0" fontId="29" fillId="0" borderId="20" xfId="0" applyFont="1" applyFill="1" applyBorder="1" applyAlignment="1">
      <alignment horizontal="center" vertical="center" wrapText="1"/>
    </xf>
    <xf numFmtId="0" fontId="29" fillId="0" borderId="21" xfId="0" applyFont="1" applyFill="1" applyBorder="1" applyAlignment="1">
      <alignment horizontal="left" vertical="center" wrapText="1"/>
    </xf>
    <xf numFmtId="0" fontId="28" fillId="4" borderId="5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 vertical="center" wrapText="1"/>
    </xf>
    <xf numFmtId="0" fontId="15" fillId="0" borderId="0" xfId="4" applyFont="1" applyFill="1" applyBorder="1" applyAlignment="1">
      <alignment horizontal="center" vertical="center" wrapText="1"/>
    </xf>
    <xf numFmtId="0" fontId="15" fillId="0" borderId="0" xfId="4" quotePrefix="1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left" vertical="center" wrapText="1"/>
    </xf>
    <xf numFmtId="165" fontId="0" fillId="0" borderId="0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left" vertical="top"/>
    </xf>
    <xf numFmtId="3" fontId="12" fillId="2" borderId="12" xfId="0" applyNumberFormat="1" applyFont="1" applyFill="1" applyBorder="1" applyAlignment="1">
      <alignment horizontal="center" vertical="center" wrapText="1"/>
    </xf>
    <xf numFmtId="164" fontId="15" fillId="0" borderId="0" xfId="1" applyFont="1" applyFill="1" applyBorder="1" applyAlignment="1">
      <alignment horizontal="left" vertical="center" wrapText="1"/>
    </xf>
    <xf numFmtId="4" fontId="33" fillId="0" borderId="0" xfId="0" applyNumberFormat="1" applyFont="1" applyFill="1" applyBorder="1" applyAlignment="1">
      <alignment horizontal="left" vertical="top"/>
    </xf>
    <xf numFmtId="0" fontId="12" fillId="2" borderId="12" xfId="0" applyFont="1" applyFill="1" applyBorder="1" applyAlignment="1">
      <alignment horizontal="center" vertical="center" wrapText="1"/>
    </xf>
    <xf numFmtId="166" fontId="6" fillId="3" borderId="14" xfId="1" applyNumberFormat="1" applyFont="1" applyFill="1" applyBorder="1" applyAlignment="1">
      <alignment horizontal="center" vertical="center" wrapText="1"/>
    </xf>
    <xf numFmtId="166" fontId="6" fillId="3" borderId="14" xfId="1" applyNumberFormat="1" applyFont="1" applyFill="1" applyBorder="1" applyAlignment="1">
      <alignment horizontal="left" vertical="center" wrapText="1"/>
    </xf>
    <xf numFmtId="166" fontId="6" fillId="4" borderId="3" xfId="0" applyNumberFormat="1" applyFont="1" applyFill="1" applyBorder="1" applyAlignment="1">
      <alignment horizontal="left" vertical="center" wrapText="1"/>
    </xf>
    <xf numFmtId="166" fontId="6" fillId="4" borderId="3" xfId="1" applyNumberFormat="1" applyFont="1" applyFill="1" applyBorder="1" applyAlignment="1">
      <alignment horizontal="left" vertical="center" wrapText="1"/>
    </xf>
    <xf numFmtId="166" fontId="6" fillId="4" borderId="3" xfId="1" applyNumberFormat="1" applyFont="1" applyFill="1" applyBorder="1" applyAlignment="1">
      <alignment horizontal="center" vertical="center" wrapText="1"/>
    </xf>
    <xf numFmtId="166" fontId="6" fillId="4" borderId="3" xfId="1" applyNumberFormat="1" applyFont="1" applyFill="1" applyBorder="1" applyAlignment="1">
      <alignment horizontal="right" vertical="center" wrapText="1"/>
    </xf>
    <xf numFmtId="166" fontId="21" fillId="0" borderId="3" xfId="0" applyNumberFormat="1" applyFont="1" applyFill="1" applyBorder="1" applyAlignment="1">
      <alignment horizontal="left" vertical="center" wrapText="1"/>
    </xf>
    <xf numFmtId="166" fontId="21" fillId="0" borderId="3" xfId="1" applyNumberFormat="1" applyFont="1" applyFill="1" applyBorder="1" applyAlignment="1">
      <alignment horizontal="left" vertical="center" wrapText="1"/>
    </xf>
    <xf numFmtId="166" fontId="21" fillId="0" borderId="3" xfId="1" applyNumberFormat="1" applyFont="1" applyFill="1" applyBorder="1" applyAlignment="1">
      <alignment horizontal="right" vertical="center" wrapText="1"/>
    </xf>
    <xf numFmtId="166" fontId="21" fillId="0" borderId="21" xfId="0" applyNumberFormat="1" applyFont="1" applyFill="1" applyBorder="1" applyAlignment="1">
      <alignment horizontal="left" vertical="center" wrapText="1"/>
    </xf>
    <xf numFmtId="166" fontId="21" fillId="0" borderId="21" xfId="1" applyNumberFormat="1" applyFont="1" applyFill="1" applyBorder="1" applyAlignment="1">
      <alignment horizontal="left" vertical="center" wrapText="1"/>
    </xf>
    <xf numFmtId="166" fontId="21" fillId="0" borderId="21" xfId="1" applyNumberFormat="1" applyFont="1" applyFill="1" applyBorder="1" applyAlignment="1">
      <alignment horizontal="right" vertical="center" wrapText="1"/>
    </xf>
    <xf numFmtId="165" fontId="6" fillId="3" borderId="14" xfId="1" applyNumberFormat="1" applyFont="1" applyFill="1" applyBorder="1" applyAlignment="1">
      <alignment horizontal="left" vertical="center" wrapText="1"/>
    </xf>
    <xf numFmtId="164" fontId="6" fillId="3" borderId="14" xfId="1" applyFont="1" applyFill="1" applyBorder="1" applyAlignment="1">
      <alignment horizontal="right" vertical="center" wrapText="1"/>
    </xf>
    <xf numFmtId="165" fontId="21" fillId="0" borderId="3" xfId="1" applyNumberFormat="1" applyFont="1" applyFill="1" applyBorder="1" applyAlignment="1">
      <alignment horizontal="right" vertical="center" wrapText="1"/>
    </xf>
    <xf numFmtId="164" fontId="21" fillId="0" borderId="3" xfId="1" applyFont="1" applyFill="1" applyBorder="1" applyAlignment="1">
      <alignment horizontal="right" vertical="center" wrapText="1"/>
    </xf>
    <xf numFmtId="164" fontId="6" fillId="4" borderId="3" xfId="1" applyFont="1" applyFill="1" applyBorder="1" applyAlignment="1">
      <alignment horizontal="right" vertical="center" wrapText="1"/>
    </xf>
    <xf numFmtId="165" fontId="6" fillId="4" borderId="3" xfId="1" applyNumberFormat="1" applyFont="1" applyFill="1" applyBorder="1" applyAlignment="1">
      <alignment horizontal="center" vertical="center" wrapText="1"/>
    </xf>
    <xf numFmtId="165" fontId="6" fillId="4" borderId="3" xfId="1" applyNumberFormat="1" applyFont="1" applyFill="1" applyBorder="1" applyAlignment="1">
      <alignment horizontal="right" vertical="center" wrapText="1"/>
    </xf>
    <xf numFmtId="165" fontId="6" fillId="4" borderId="3" xfId="1" applyNumberFormat="1" applyFont="1" applyFill="1" applyBorder="1" applyAlignment="1">
      <alignment horizontal="left" vertical="center" wrapText="1"/>
    </xf>
    <xf numFmtId="165" fontId="21" fillId="0" borderId="21" xfId="1" applyNumberFormat="1" applyFont="1" applyFill="1" applyBorder="1" applyAlignment="1">
      <alignment horizontal="left" vertical="center" wrapText="1"/>
    </xf>
    <xf numFmtId="165" fontId="21" fillId="0" borderId="23" xfId="1" applyNumberFormat="1" applyFont="1" applyFill="1" applyBorder="1" applyAlignment="1">
      <alignment horizontal="right" vertical="center" wrapText="1"/>
    </xf>
    <xf numFmtId="166" fontId="34" fillId="0" borderId="0" xfId="1" applyNumberFormat="1" applyFont="1" applyFill="1" applyBorder="1" applyAlignment="1">
      <alignment horizontal="center" vertical="center" wrapText="1"/>
    </xf>
    <xf numFmtId="164" fontId="21" fillId="0" borderId="21" xfId="1" applyFont="1" applyFill="1" applyBorder="1" applyAlignment="1">
      <alignment horizontal="right" vertical="center" wrapText="1"/>
    </xf>
    <xf numFmtId="164" fontId="19" fillId="0" borderId="0" xfId="1" applyFont="1" applyFill="1" applyBorder="1" applyAlignment="1">
      <alignment horizontal="left" vertical="center" wrapText="1"/>
    </xf>
    <xf numFmtId="164" fontId="15" fillId="0" borderId="0" xfId="1" applyFont="1" applyFill="1" applyBorder="1" applyAlignment="1">
      <alignment horizontal="center" vertical="center" wrapText="1"/>
    </xf>
    <xf numFmtId="165" fontId="28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3" fontId="12" fillId="2" borderId="10" xfId="0" applyNumberFormat="1" applyFont="1" applyFill="1" applyBorder="1" applyAlignment="1">
      <alignment horizontal="center"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right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3" fontId="12" fillId="2" borderId="18" xfId="0" applyNumberFormat="1" applyFont="1" applyFill="1" applyBorder="1" applyAlignment="1">
      <alignment horizontal="center" vertical="center" wrapText="1"/>
    </xf>
    <xf numFmtId="3" fontId="12" fillId="2" borderId="24" xfId="0" applyNumberFormat="1" applyFont="1" applyFill="1" applyBorder="1" applyAlignment="1">
      <alignment horizontal="center" vertical="center" wrapText="1"/>
    </xf>
    <xf numFmtId="3" fontId="12" fillId="2" borderId="16" xfId="0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3" fontId="12" fillId="2" borderId="19" xfId="0" applyNumberFormat="1" applyFont="1" applyFill="1" applyBorder="1" applyAlignment="1">
      <alignment horizontal="center" vertical="center" wrapText="1"/>
    </xf>
    <xf numFmtId="3" fontId="12" fillId="2" borderId="1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3" fontId="28" fillId="0" borderId="2" xfId="2" applyNumberFormat="1" applyFont="1" applyFill="1" applyBorder="1" applyAlignment="1">
      <alignment horizontal="center" vertical="center" wrapText="1"/>
    </xf>
    <xf numFmtId="0" fontId="35" fillId="0" borderId="2" xfId="19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28" fillId="0" borderId="2" xfId="0" applyFont="1" applyFill="1" applyBorder="1" applyAlignment="1">
      <alignment horizontal="center" vertical="center" wrapText="1"/>
    </xf>
    <xf numFmtId="165" fontId="28" fillId="0" borderId="2" xfId="1" applyNumberFormat="1" applyFont="1" applyFill="1" applyBorder="1" applyAlignment="1">
      <alignment horizontal="left" vertical="center" wrapText="1"/>
    </xf>
    <xf numFmtId="165" fontId="28" fillId="0" borderId="2" xfId="0" applyNumberFormat="1" applyFont="1" applyFill="1" applyBorder="1" applyAlignment="1">
      <alignment horizontal="center" vertical="center" wrapText="1"/>
    </xf>
    <xf numFmtId="0" fontId="28" fillId="0" borderId="2" xfId="4" applyFont="1" applyFill="1" applyBorder="1" applyAlignment="1">
      <alignment horizontal="center" vertical="center" wrapText="1"/>
    </xf>
    <xf numFmtId="0" fontId="28" fillId="0" borderId="2" xfId="4" quotePrefix="1" applyNumberFormat="1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3" fontId="27" fillId="0" borderId="2" xfId="2" applyNumberFormat="1" applyFont="1" applyFill="1" applyBorder="1" applyAlignment="1">
      <alignment horizontal="center" vertical="center" wrapText="1"/>
    </xf>
    <xf numFmtId="1" fontId="27" fillId="0" borderId="2" xfId="2" applyNumberFormat="1" applyFont="1" applyFill="1" applyBorder="1" applyAlignment="1">
      <alignment horizontal="center" vertical="center" wrapText="1"/>
    </xf>
    <xf numFmtId="165" fontId="27" fillId="0" borderId="2" xfId="1" applyNumberFormat="1" applyFont="1" applyFill="1" applyBorder="1" applyAlignment="1">
      <alignment horizontal="center" vertical="center" wrapText="1"/>
    </xf>
    <xf numFmtId="170" fontId="27" fillId="0" borderId="2" xfId="1" applyNumberFormat="1" applyFont="1" applyFill="1" applyBorder="1" applyAlignment="1">
      <alignment horizontal="right" vertical="center" wrapText="1"/>
    </xf>
    <xf numFmtId="165" fontId="27" fillId="0" borderId="2" xfId="0" applyNumberFormat="1" applyFont="1" applyFill="1" applyBorder="1" applyAlignment="1">
      <alignment horizontal="center" vertical="center" wrapText="1"/>
    </xf>
    <xf numFmtId="165" fontId="28" fillId="0" borderId="2" xfId="1" applyNumberFormat="1" applyFont="1" applyFill="1" applyBorder="1" applyAlignment="1">
      <alignment horizontal="center" vertical="center" wrapText="1"/>
    </xf>
    <xf numFmtId="49" fontId="27" fillId="0" borderId="2" xfId="0" applyNumberFormat="1" applyFont="1" applyFill="1" applyBorder="1" applyAlignment="1">
      <alignment horizontal="center" vertical="center" wrapText="1"/>
    </xf>
    <xf numFmtId="49" fontId="27" fillId="0" borderId="2" xfId="8" applyNumberFormat="1" applyFont="1" applyFill="1" applyBorder="1" applyAlignment="1">
      <alignment horizontal="center" vertical="center" wrapText="1"/>
    </xf>
    <xf numFmtId="165" fontId="27" fillId="0" borderId="2" xfId="1" applyNumberFormat="1" applyFont="1" applyFill="1" applyBorder="1" applyAlignment="1">
      <alignment horizontal="left" vertical="center" wrapText="1"/>
    </xf>
    <xf numFmtId="0" fontId="28" fillId="0" borderId="2" xfId="0" applyFont="1" applyFill="1" applyBorder="1" applyAlignment="1">
      <alignment horizontal="justify" vertical="center" wrapText="1"/>
    </xf>
    <xf numFmtId="0" fontId="27" fillId="0" borderId="2" xfId="18" applyFont="1" applyFill="1" applyBorder="1" applyAlignment="1">
      <alignment horizontal="justify" vertical="center" wrapText="1"/>
    </xf>
    <xf numFmtId="0" fontId="27" fillId="0" borderId="2" xfId="0" applyFont="1" applyFill="1" applyBorder="1" applyAlignment="1">
      <alignment horizontal="justify" vertical="center" wrapText="1"/>
    </xf>
    <xf numFmtId="49" fontId="27" fillId="0" borderId="2" xfId="0" applyNumberFormat="1" applyFont="1" applyFill="1" applyBorder="1" applyAlignment="1">
      <alignment horizontal="justify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right" vertical="center" wrapText="1"/>
    </xf>
    <xf numFmtId="0" fontId="27" fillId="0" borderId="2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right" vertical="center" wrapText="1"/>
    </xf>
    <xf numFmtId="0" fontId="28" fillId="0" borderId="25" xfId="0" applyFont="1" applyFill="1" applyBorder="1" applyAlignment="1">
      <alignment horizontal="center" vertical="center" wrapText="1"/>
    </xf>
    <xf numFmtId="3" fontId="28" fillId="0" borderId="25" xfId="2" applyNumberFormat="1" applyFont="1" applyFill="1" applyBorder="1" applyAlignment="1">
      <alignment horizontal="center" vertical="center" wrapText="1"/>
    </xf>
    <xf numFmtId="0" fontId="35" fillId="0" borderId="25" xfId="19" applyFont="1" applyFill="1" applyBorder="1" applyAlignment="1">
      <alignment horizontal="center" vertical="center" wrapText="1"/>
    </xf>
    <xf numFmtId="0" fontId="27" fillId="0" borderId="25" xfId="0" applyFont="1" applyFill="1" applyBorder="1" applyAlignment="1">
      <alignment horizontal="left" vertical="center" wrapText="1"/>
    </xf>
    <xf numFmtId="0" fontId="28" fillId="0" borderId="25" xfId="0" applyFont="1" applyFill="1" applyBorder="1" applyAlignment="1">
      <alignment horizontal="center" vertical="center" wrapText="1"/>
    </xf>
    <xf numFmtId="165" fontId="28" fillId="0" borderId="25" xfId="1" applyNumberFormat="1" applyFont="1" applyFill="1" applyBorder="1" applyAlignment="1">
      <alignment horizontal="left" vertical="center" wrapText="1"/>
    </xf>
    <xf numFmtId="165" fontId="28" fillId="0" borderId="25" xfId="0" applyNumberFormat="1" applyFont="1" applyFill="1" applyBorder="1" applyAlignment="1">
      <alignment horizontal="center" vertical="center" wrapText="1"/>
    </xf>
    <xf numFmtId="0" fontId="28" fillId="0" borderId="25" xfId="0" applyFont="1" applyFill="1" applyBorder="1" applyAlignment="1">
      <alignment horizontal="justify" vertical="center" wrapText="1"/>
    </xf>
    <xf numFmtId="0" fontId="28" fillId="0" borderId="25" xfId="4" applyFont="1" applyFill="1" applyBorder="1" applyAlignment="1">
      <alignment horizontal="center" vertical="center" wrapText="1"/>
    </xf>
    <xf numFmtId="0" fontId="28" fillId="0" borderId="25" xfId="4" quotePrefix="1" applyNumberFormat="1" applyFont="1" applyFill="1" applyBorder="1" applyAlignment="1">
      <alignment horizontal="center" vertical="center" wrapText="1"/>
    </xf>
    <xf numFmtId="0" fontId="27" fillId="0" borderId="25" xfId="0" applyFont="1" applyFill="1" applyBorder="1" applyAlignment="1">
      <alignment horizontal="center" vertical="center" wrapText="1"/>
    </xf>
    <xf numFmtId="0" fontId="27" fillId="0" borderId="25" xfId="18" applyFont="1" applyFill="1" applyBorder="1" applyAlignment="1">
      <alignment horizontal="justify" vertical="center" wrapText="1"/>
    </xf>
    <xf numFmtId="3" fontId="27" fillId="0" borderId="25" xfId="2" applyNumberFormat="1" applyFont="1" applyFill="1" applyBorder="1" applyAlignment="1">
      <alignment horizontal="center" vertical="center" wrapText="1"/>
    </xf>
    <xf numFmtId="1" fontId="27" fillId="0" borderId="25" xfId="2" applyNumberFormat="1" applyFont="1" applyFill="1" applyBorder="1" applyAlignment="1">
      <alignment horizontal="center" vertical="center" wrapText="1"/>
    </xf>
    <xf numFmtId="165" fontId="27" fillId="0" borderId="25" xfId="1" applyNumberFormat="1" applyFont="1" applyFill="1" applyBorder="1" applyAlignment="1">
      <alignment horizontal="center" vertical="center" wrapText="1"/>
    </xf>
    <xf numFmtId="170" fontId="27" fillId="0" borderId="25" xfId="1" applyNumberFormat="1" applyFont="1" applyFill="1" applyBorder="1" applyAlignment="1">
      <alignment horizontal="right" vertical="center" wrapText="1"/>
    </xf>
    <xf numFmtId="165" fontId="27" fillId="0" borderId="25" xfId="0" applyNumberFormat="1" applyFont="1" applyFill="1" applyBorder="1" applyAlignment="1">
      <alignment horizontal="center" vertical="center" wrapText="1"/>
    </xf>
    <xf numFmtId="165" fontId="28" fillId="0" borderId="25" xfId="1" applyNumberFormat="1" applyFont="1" applyFill="1" applyBorder="1" applyAlignment="1">
      <alignment horizontal="center" vertical="center" wrapText="1"/>
    </xf>
    <xf numFmtId="0" fontId="27" fillId="0" borderId="25" xfId="0" applyFont="1" applyFill="1" applyBorder="1" applyAlignment="1">
      <alignment horizontal="justify" vertical="center" wrapText="1"/>
    </xf>
    <xf numFmtId="49" fontId="27" fillId="0" borderId="25" xfId="0" applyNumberFormat="1" applyFont="1" applyFill="1" applyBorder="1" applyAlignment="1">
      <alignment horizontal="center" vertical="center" wrapText="1"/>
    </xf>
    <xf numFmtId="0" fontId="27" fillId="0" borderId="25" xfId="0" applyFont="1" applyFill="1" applyBorder="1" applyAlignment="1">
      <alignment vertical="center" wrapText="1"/>
    </xf>
    <xf numFmtId="49" fontId="27" fillId="0" borderId="25" xfId="0" applyNumberFormat="1" applyFont="1" applyFill="1" applyBorder="1" applyAlignment="1">
      <alignment horizontal="justify" vertical="center" wrapText="1"/>
    </xf>
    <xf numFmtId="49" fontId="27" fillId="0" borderId="25" xfId="8" applyNumberFormat="1" applyFont="1" applyFill="1" applyBorder="1" applyAlignment="1">
      <alignment horizontal="center" vertical="center" wrapText="1"/>
    </xf>
    <xf numFmtId="165" fontId="27" fillId="0" borderId="25" xfId="1" applyNumberFormat="1" applyFont="1" applyFill="1" applyBorder="1" applyAlignment="1">
      <alignment horizontal="left" vertical="center" wrapText="1"/>
    </xf>
  </cellXfs>
  <cellStyles count="20">
    <cellStyle name="?_x005f_x001d_??%U©÷u&amp;H©÷9_x005f_x0008_? s_x005f_x000a__x005f_x0007__x005f_x0001__x005f_x0001_?_x005f_x0002_??????" xfId="4"/>
    <cellStyle name="_Ung von nam 2011 vung TNB - Doan Cong tac (12-5-2010)_Chuẩn bị đầu tư 2011 (sep Hung)_KH 2012 (T3-2013) 2" xfId="18"/>
    <cellStyle name="Comma" xfId="1" builtinId="3"/>
    <cellStyle name="Comma 10" xfId="7"/>
    <cellStyle name="Comma 10 2" xfId="3"/>
    <cellStyle name="Comma 105" xfId="12"/>
    <cellStyle name="Comma 117" xfId="13"/>
    <cellStyle name="Comma 13" xfId="10"/>
    <cellStyle name="Comma 2_bao cao cua UBND tinh quy II - 2011" xfId="17"/>
    <cellStyle name="Comma 21" xfId="5"/>
    <cellStyle name="Normal" xfId="0" builtinId="0"/>
    <cellStyle name="Normal 10" xfId="6"/>
    <cellStyle name="Normal 10 2 2" xfId="16"/>
    <cellStyle name="Normal 2 4" xfId="19"/>
    <cellStyle name="Normal 4" xfId="14"/>
    <cellStyle name="Normal 66" xfId="9"/>
    <cellStyle name="Normal 81" xfId="15"/>
    <cellStyle name="Normal_Bieu mau (CV )" xfId="2"/>
    <cellStyle name="Normal_Bieu mau (CV ) 2" xfId="8"/>
    <cellStyle name="Normal_Sheet1 2" xfId="1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N65"/>
  <sheetViews>
    <sheetView zoomScaleNormal="100" zoomScaleSheetLayoutView="130" workbookViewId="0">
      <pane ySplit="7" topLeftCell="A14" activePane="bottomLeft" state="frozen"/>
      <selection pane="bottomLeft" activeCell="K10" sqref="K10"/>
    </sheetView>
  </sheetViews>
  <sheetFormatPr defaultColWidth="9.33203125" defaultRowHeight="12.75" x14ac:dyDescent="0.2"/>
  <cols>
    <col min="1" max="1" width="5.33203125" style="1" customWidth="1"/>
    <col min="2" max="2" width="35" style="1" customWidth="1"/>
    <col min="3" max="5" width="13.5" style="1" customWidth="1"/>
    <col min="6" max="7" width="12.1640625" style="3" customWidth="1"/>
    <col min="8" max="8" width="14.83203125" style="3" customWidth="1"/>
    <col min="9" max="9" width="14.6640625" style="7" customWidth="1"/>
    <col min="10" max="10" width="11.83203125" style="7" customWidth="1"/>
    <col min="11" max="13" width="11.1640625" style="7" customWidth="1"/>
    <col min="14" max="14" width="8.1640625" style="3" customWidth="1"/>
    <col min="15" max="15" width="11.1640625" style="3" customWidth="1"/>
    <col min="16" max="16" width="8.33203125" style="1" customWidth="1"/>
    <col min="17" max="17" width="11.5" style="1" customWidth="1"/>
    <col min="18" max="18" width="9.83203125" style="1" customWidth="1"/>
    <col min="19" max="19" width="10.33203125" style="19" customWidth="1"/>
    <col min="20" max="20" width="17.33203125" style="1" customWidth="1"/>
    <col min="21" max="21" width="10.5" style="1" customWidth="1"/>
    <col min="22" max="22" width="23.5" style="1" customWidth="1"/>
    <col min="23" max="23" width="10.1640625" style="1" customWidth="1"/>
    <col min="24" max="24" width="11.5" style="1" customWidth="1"/>
    <col min="25" max="25" width="11.6640625" style="14" customWidth="1"/>
    <col min="26" max="27" width="9.33203125" style="14" customWidth="1"/>
    <col min="28" max="28" width="9.83203125" style="14" customWidth="1"/>
    <col min="29" max="29" width="9.33203125" style="14" customWidth="1"/>
    <col min="30" max="30" width="9.33203125" style="14"/>
    <col min="31" max="31" width="11.6640625" style="14" bestFit="1" customWidth="1"/>
    <col min="32" max="32" width="12.33203125" style="14" customWidth="1"/>
    <col min="33" max="33" width="11.1640625" style="14" bestFit="1" customWidth="1"/>
    <col min="34" max="40" width="9.33203125" style="14"/>
    <col min="41" max="16384" width="9.33203125" style="1"/>
  </cols>
  <sheetData>
    <row r="1" spans="1:40" ht="15.75" x14ac:dyDescent="0.2">
      <c r="A1" s="123" t="s">
        <v>45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8"/>
      <c r="R1" s="18"/>
      <c r="V1" s="4"/>
    </row>
    <row r="2" spans="1:40" ht="18.600000000000001" customHeight="1" x14ac:dyDescent="0.2">
      <c r="A2" s="124" t="s">
        <v>35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6"/>
      <c r="R2" s="16"/>
    </row>
    <row r="3" spans="1:40" ht="17.25" customHeight="1" x14ac:dyDescent="0.2">
      <c r="A3" s="125" t="s">
        <v>46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7"/>
      <c r="R3" s="17"/>
      <c r="S3" s="20"/>
    </row>
    <row r="4" spans="1:40" ht="21.75" customHeight="1" thickBot="1" x14ac:dyDescent="0.25">
      <c r="A4" s="5"/>
      <c r="B4" s="5"/>
      <c r="C4" s="5"/>
      <c r="D4" s="5"/>
      <c r="E4" s="5"/>
      <c r="F4" s="6"/>
      <c r="G4" s="12"/>
      <c r="H4" s="12"/>
      <c r="I4" s="52"/>
      <c r="J4" s="52"/>
      <c r="K4" s="52"/>
      <c r="L4" s="52"/>
      <c r="M4" s="130" t="s">
        <v>10</v>
      </c>
      <c r="N4" s="130"/>
      <c r="O4" s="130"/>
      <c r="P4" s="130"/>
      <c r="Q4" s="21"/>
      <c r="R4" s="21"/>
      <c r="S4" s="20"/>
    </row>
    <row r="5" spans="1:40" ht="30.75" customHeight="1" x14ac:dyDescent="0.2">
      <c r="A5" s="112" t="s">
        <v>3</v>
      </c>
      <c r="B5" s="114" t="s">
        <v>4</v>
      </c>
      <c r="C5" s="117" t="s">
        <v>43</v>
      </c>
      <c r="D5" s="118"/>
      <c r="E5" s="119"/>
      <c r="F5" s="110" t="s">
        <v>8</v>
      </c>
      <c r="G5" s="110"/>
      <c r="H5" s="126" t="s">
        <v>44</v>
      </c>
      <c r="I5" s="127"/>
      <c r="J5" s="131"/>
      <c r="K5" s="126" t="s">
        <v>39</v>
      </c>
      <c r="L5" s="127"/>
      <c r="M5" s="127"/>
      <c r="N5" s="110" t="s">
        <v>11</v>
      </c>
      <c r="O5" s="110" t="s">
        <v>24</v>
      </c>
      <c r="P5" s="108" t="s">
        <v>6</v>
      </c>
      <c r="Q5" s="22"/>
      <c r="R5" s="22"/>
      <c r="T5" s="116" t="s">
        <v>17</v>
      </c>
      <c r="U5" s="23">
        <f>92/173%</f>
        <v>53.179190751445084</v>
      </c>
      <c r="V5" s="107" t="s">
        <v>7</v>
      </c>
    </row>
    <row r="6" spans="1:40" ht="18.75" customHeight="1" x14ac:dyDescent="0.2">
      <c r="A6" s="113"/>
      <c r="B6" s="115"/>
      <c r="C6" s="120"/>
      <c r="D6" s="121"/>
      <c r="E6" s="122"/>
      <c r="F6" s="111"/>
      <c r="G6" s="111"/>
      <c r="H6" s="128"/>
      <c r="I6" s="129"/>
      <c r="J6" s="132"/>
      <c r="K6" s="128"/>
      <c r="L6" s="129"/>
      <c r="M6" s="129"/>
      <c r="N6" s="111"/>
      <c r="O6" s="111"/>
      <c r="P6" s="109"/>
      <c r="Q6" s="22"/>
      <c r="R6" s="22"/>
      <c r="T6" s="116"/>
      <c r="V6" s="107"/>
    </row>
    <row r="7" spans="1:40" ht="77.25" customHeight="1" x14ac:dyDescent="0.2">
      <c r="A7" s="113"/>
      <c r="B7" s="115"/>
      <c r="C7" s="77" t="s">
        <v>40</v>
      </c>
      <c r="D7" s="77" t="s">
        <v>41</v>
      </c>
      <c r="E7" s="77" t="s">
        <v>42</v>
      </c>
      <c r="F7" s="43" t="s">
        <v>9</v>
      </c>
      <c r="G7" s="39" t="s">
        <v>20</v>
      </c>
      <c r="H7" s="58" t="s">
        <v>31</v>
      </c>
      <c r="I7" s="58" t="s">
        <v>27</v>
      </c>
      <c r="J7" s="58" t="s">
        <v>26</v>
      </c>
      <c r="K7" s="51" t="s">
        <v>1</v>
      </c>
      <c r="L7" s="74" t="s">
        <v>27</v>
      </c>
      <c r="M7" s="74" t="s">
        <v>26</v>
      </c>
      <c r="N7" s="111"/>
      <c r="O7" s="111"/>
      <c r="P7" s="109"/>
      <c r="Q7" s="22"/>
      <c r="R7" s="100" t="e">
        <f>D8-2429-1506</f>
        <v>#REF!</v>
      </c>
      <c r="S7" s="24" t="e">
        <f>D8+1813</f>
        <v>#REF!</v>
      </c>
      <c r="T7" s="116"/>
      <c r="V7" s="107"/>
    </row>
    <row r="8" spans="1:40" ht="25.15" customHeight="1" x14ac:dyDescent="0.2">
      <c r="A8" s="40"/>
      <c r="B8" s="41" t="s">
        <v>1</v>
      </c>
      <c r="C8" s="78" t="e">
        <f>C9+C10+C13</f>
        <v>#REF!</v>
      </c>
      <c r="D8" s="79" t="e">
        <f>D9+D10+D13</f>
        <v>#REF!</v>
      </c>
      <c r="E8" s="79" t="e">
        <f>E9+E10+E13</f>
        <v>#REF!</v>
      </c>
      <c r="F8" s="90" t="e">
        <f t="shared" ref="F8:O8" si="0">F9+F10+F13</f>
        <v>#REF!</v>
      </c>
      <c r="G8" s="90" t="e">
        <f t="shared" si="0"/>
        <v>#REF!</v>
      </c>
      <c r="H8" s="79" t="e">
        <f t="shared" si="0"/>
        <v>#REF!</v>
      </c>
      <c r="I8" s="79" t="e">
        <f t="shared" si="0"/>
        <v>#REF!</v>
      </c>
      <c r="J8" s="79" t="e">
        <f t="shared" si="0"/>
        <v>#REF!</v>
      </c>
      <c r="K8" s="90" t="e">
        <f t="shared" si="0"/>
        <v>#REF!</v>
      </c>
      <c r="L8" s="90" t="e">
        <f t="shared" si="0"/>
        <v>#REF!</v>
      </c>
      <c r="M8" s="90" t="e">
        <f t="shared" si="0"/>
        <v>#REF!</v>
      </c>
      <c r="N8" s="91" t="e">
        <f t="shared" ref="N8:N16" si="1">H8/C8%</f>
        <v>#REF!</v>
      </c>
      <c r="O8" s="90" t="e">
        <f t="shared" si="0"/>
        <v>#REF!</v>
      </c>
      <c r="P8" s="42"/>
      <c r="Q8" s="102" t="e">
        <f>H8/C8*100</f>
        <v>#REF!</v>
      </c>
      <c r="R8" s="75" t="e">
        <f>I8/D8%</f>
        <v>#REF!</v>
      </c>
      <c r="S8" s="103" t="e">
        <f>J8/E8*100</f>
        <v>#REF!</v>
      </c>
      <c r="U8" s="25" t="e">
        <f>N8-31.84</f>
        <v>#REF!</v>
      </c>
      <c r="W8" s="4" t="e">
        <f>D8+66627</f>
        <v>#REF!</v>
      </c>
      <c r="X8" s="26">
        <f>800+45808+43818</f>
        <v>90426</v>
      </c>
    </row>
    <row r="9" spans="1:40" ht="28.9" customHeight="1" x14ac:dyDescent="0.2">
      <c r="A9" s="46" t="s">
        <v>0</v>
      </c>
      <c r="B9" s="47" t="s">
        <v>28</v>
      </c>
      <c r="C9" s="80" t="e">
        <f>D9+E9</f>
        <v>#REF!</v>
      </c>
      <c r="D9" s="81" t="e">
        <f>#REF!</f>
        <v>#REF!</v>
      </c>
      <c r="E9" s="81"/>
      <c r="F9" s="95" t="e">
        <f>#REF!</f>
        <v>#REF!</v>
      </c>
      <c r="G9" s="96" t="e">
        <f>#REF!</f>
        <v>#REF!</v>
      </c>
      <c r="H9" s="83" t="e">
        <f>I9+J9</f>
        <v>#REF!</v>
      </c>
      <c r="I9" s="83" t="e">
        <f>#REF!</f>
        <v>#REF!</v>
      </c>
      <c r="J9" s="83">
        <v>0</v>
      </c>
      <c r="K9" s="96" t="e">
        <f>#REF!</f>
        <v>#REF!</v>
      </c>
      <c r="L9" s="96" t="e">
        <f>#REF!</f>
        <v>#REF!</v>
      </c>
      <c r="M9" s="96">
        <v>0</v>
      </c>
      <c r="N9" s="94" t="e">
        <f t="shared" si="1"/>
        <v>#REF!</v>
      </c>
      <c r="O9" s="96" t="e">
        <f>'Bieu kem TTr'!#REF!</f>
        <v>#REF!</v>
      </c>
      <c r="P9" s="48"/>
      <c r="Q9" s="75"/>
      <c r="R9" s="75"/>
      <c r="S9" s="10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</row>
    <row r="10" spans="1:40" ht="28.9" customHeight="1" x14ac:dyDescent="0.2">
      <c r="A10" s="46" t="s">
        <v>2</v>
      </c>
      <c r="B10" s="47" t="s">
        <v>22</v>
      </c>
      <c r="C10" s="80" t="e">
        <f>D10+E10</f>
        <v>#REF!</v>
      </c>
      <c r="D10" s="82" t="e">
        <f>SUM(D11:D12)</f>
        <v>#REF!</v>
      </c>
      <c r="E10" s="82">
        <f>SUM(E11:E12)</f>
        <v>0</v>
      </c>
      <c r="F10" s="95" t="e">
        <f t="shared" ref="F10:O10" si="2">SUM(F11:F12)</f>
        <v>#REF!</v>
      </c>
      <c r="G10" s="95" t="e">
        <f t="shared" si="2"/>
        <v>#REF!</v>
      </c>
      <c r="H10" s="83" t="e">
        <f>I10+J10</f>
        <v>#REF!</v>
      </c>
      <c r="I10" s="82" t="e">
        <f t="shared" si="2"/>
        <v>#REF!</v>
      </c>
      <c r="J10" s="82">
        <f t="shared" si="2"/>
        <v>0</v>
      </c>
      <c r="K10" s="95" t="e">
        <f t="shared" si="2"/>
        <v>#REF!</v>
      </c>
      <c r="L10" s="95" t="e">
        <f t="shared" si="2"/>
        <v>#REF!</v>
      </c>
      <c r="M10" s="95" t="e">
        <f t="shared" si="2"/>
        <v>#REF!</v>
      </c>
      <c r="N10" s="94" t="e">
        <f t="shared" si="1"/>
        <v>#REF!</v>
      </c>
      <c r="O10" s="95" t="e">
        <f t="shared" si="2"/>
        <v>#REF!</v>
      </c>
      <c r="P10" s="48"/>
      <c r="Q10" s="75"/>
      <c r="R10" s="75"/>
      <c r="S10" s="103" t="e">
        <f>J8/M8%</f>
        <v>#REF!</v>
      </c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</row>
    <row r="11" spans="1:40" s="8" customFormat="1" ht="28.9" customHeight="1" x14ac:dyDescent="0.2">
      <c r="A11" s="49">
        <v>1</v>
      </c>
      <c r="B11" s="50" t="s">
        <v>29</v>
      </c>
      <c r="C11" s="84" t="e">
        <f>D11+E11</f>
        <v>#REF!</v>
      </c>
      <c r="D11" s="85" t="e">
        <f>#REF!</f>
        <v>#REF!</v>
      </c>
      <c r="E11" s="85"/>
      <c r="F11" s="92" t="e">
        <f>#REF!</f>
        <v>#REF!</v>
      </c>
      <c r="G11" s="92" t="e">
        <f>#REF!</f>
        <v>#REF!</v>
      </c>
      <c r="H11" s="86" t="e">
        <f>I11+J11</f>
        <v>#REF!</v>
      </c>
      <c r="I11" s="86" t="e">
        <f>#REF!</f>
        <v>#REF!</v>
      </c>
      <c r="J11" s="86">
        <v>0</v>
      </c>
      <c r="K11" s="92" t="e">
        <f>#REF!</f>
        <v>#REF!</v>
      </c>
      <c r="L11" s="92" t="e">
        <f>#REF!</f>
        <v>#REF!</v>
      </c>
      <c r="M11" s="92">
        <v>0</v>
      </c>
      <c r="N11" s="93" t="e">
        <f t="shared" si="1"/>
        <v>#REF!</v>
      </c>
      <c r="O11" s="99" t="e">
        <f>'Bieu kem TTr'!#REF!</f>
        <v>#REF!</v>
      </c>
      <c r="P11" s="44"/>
      <c r="Q11" s="27"/>
      <c r="R11" s="27"/>
      <c r="S11" s="36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</row>
    <row r="12" spans="1:40" s="8" customFormat="1" ht="28.9" customHeight="1" x14ac:dyDescent="0.2">
      <c r="A12" s="49">
        <v>2</v>
      </c>
      <c r="B12" s="50" t="s">
        <v>30</v>
      </c>
      <c r="C12" s="84" t="e">
        <f>D12+E12</f>
        <v>#REF!</v>
      </c>
      <c r="D12" s="85" t="e">
        <f>#REF!</f>
        <v>#REF!</v>
      </c>
      <c r="E12" s="85"/>
      <c r="F12" s="92" t="e">
        <f>#REF!</f>
        <v>#REF!</v>
      </c>
      <c r="G12" s="92" t="e">
        <f>#REF!</f>
        <v>#REF!</v>
      </c>
      <c r="H12" s="86" t="e">
        <f>I12+J12</f>
        <v>#REF!</v>
      </c>
      <c r="I12" s="86" t="e">
        <f>#REF!</f>
        <v>#REF!</v>
      </c>
      <c r="J12" s="86">
        <v>0</v>
      </c>
      <c r="K12" s="92" t="e">
        <f>#REF!</f>
        <v>#REF!</v>
      </c>
      <c r="L12" s="92" t="e">
        <f>#REF!</f>
        <v>#REF!</v>
      </c>
      <c r="M12" s="92" t="e">
        <f>#REF!</f>
        <v>#REF!</v>
      </c>
      <c r="N12" s="93" t="e">
        <f t="shared" si="1"/>
        <v>#REF!</v>
      </c>
      <c r="O12" s="99" t="e">
        <f>'Bieu kem TTr'!#REF!</f>
        <v>#REF!</v>
      </c>
      <c r="P12" s="44"/>
      <c r="Q12" s="27"/>
      <c r="R12" s="27"/>
      <c r="S12" s="36"/>
      <c r="U12" s="28"/>
      <c r="W12" s="28"/>
      <c r="X12" s="2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</row>
    <row r="13" spans="1:40" s="2" customFormat="1" ht="28.5" x14ac:dyDescent="0.2">
      <c r="A13" s="46" t="s">
        <v>23</v>
      </c>
      <c r="B13" s="47" t="s">
        <v>32</v>
      </c>
      <c r="C13" s="81" t="e">
        <f>SUM(C14:C16)</f>
        <v>#REF!</v>
      </c>
      <c r="D13" s="81" t="e">
        <f>SUM(D14:D16)</f>
        <v>#REF!</v>
      </c>
      <c r="E13" s="81" t="e">
        <f>SUM(E14:E16)</f>
        <v>#REF!</v>
      </c>
      <c r="F13" s="97" t="e">
        <f t="shared" ref="F13:O13" si="3">SUM(F14:F16)</f>
        <v>#REF!</v>
      </c>
      <c r="G13" s="97" t="e">
        <f t="shared" si="3"/>
        <v>#REF!</v>
      </c>
      <c r="H13" s="81" t="e">
        <f t="shared" si="3"/>
        <v>#REF!</v>
      </c>
      <c r="I13" s="81" t="e">
        <f t="shared" si="3"/>
        <v>#REF!</v>
      </c>
      <c r="J13" s="81" t="e">
        <f t="shared" si="3"/>
        <v>#REF!</v>
      </c>
      <c r="K13" s="97" t="e">
        <f t="shared" si="3"/>
        <v>#REF!</v>
      </c>
      <c r="L13" s="97" t="e">
        <f t="shared" si="3"/>
        <v>#REF!</v>
      </c>
      <c r="M13" s="97" t="e">
        <f t="shared" si="3"/>
        <v>#REF!</v>
      </c>
      <c r="N13" s="94" t="e">
        <f t="shared" si="1"/>
        <v>#REF!</v>
      </c>
      <c r="O13" s="97" t="e">
        <f t="shared" si="3"/>
        <v>#REF!</v>
      </c>
      <c r="P13" s="63"/>
      <c r="Q13" s="102" t="e">
        <f>I13/D13*100</f>
        <v>#REF!</v>
      </c>
      <c r="R13" s="75" t="e">
        <f>J13/E13*100</f>
        <v>#REF!</v>
      </c>
      <c r="S13" s="34"/>
      <c r="Y13" s="64"/>
      <c r="Z13" s="64"/>
      <c r="AA13" s="64"/>
      <c r="AB13" s="64"/>
      <c r="AC13" s="64"/>
      <c r="AD13" s="64"/>
      <c r="AE13" s="65"/>
      <c r="AF13" s="64"/>
      <c r="AG13" s="64"/>
      <c r="AH13" s="64"/>
      <c r="AI13" s="64"/>
      <c r="AJ13" s="64"/>
      <c r="AK13" s="64"/>
      <c r="AL13" s="64"/>
      <c r="AM13" s="106"/>
      <c r="AN13" s="106"/>
    </row>
    <row r="14" spans="1:40" ht="26.45" customHeight="1" x14ac:dyDescent="0.2">
      <c r="A14" s="49">
        <v>1</v>
      </c>
      <c r="B14" s="50" t="s">
        <v>33</v>
      </c>
      <c r="C14" s="84" t="e">
        <f>D14+E14</f>
        <v>#REF!</v>
      </c>
      <c r="D14" s="85" t="e">
        <f>#REF!</f>
        <v>#REF!</v>
      </c>
      <c r="E14" s="85" t="e">
        <f>#REF!</f>
        <v>#REF!</v>
      </c>
      <c r="F14" s="92" t="e">
        <f>#REF!</f>
        <v>#REF!</v>
      </c>
      <c r="G14" s="92" t="e">
        <f>#REF!</f>
        <v>#REF!</v>
      </c>
      <c r="H14" s="86" t="e">
        <f>I14+J14</f>
        <v>#REF!</v>
      </c>
      <c r="I14" s="86" t="e">
        <f>#REF!</f>
        <v>#REF!</v>
      </c>
      <c r="J14" s="86" t="e">
        <f>#REF!</f>
        <v>#REF!</v>
      </c>
      <c r="K14" s="92" t="e">
        <f>L14+M14</f>
        <v>#REF!</v>
      </c>
      <c r="L14" s="92" t="e">
        <f>#REF!</f>
        <v>#REF!</v>
      </c>
      <c r="M14" s="92" t="e">
        <f>#REF!</f>
        <v>#REF!</v>
      </c>
      <c r="N14" s="93" t="e">
        <f t="shared" si="1"/>
        <v>#REF!</v>
      </c>
      <c r="O14" s="99" t="e">
        <f>'Bieu kem TTr'!#REF!</f>
        <v>#REF!</v>
      </c>
      <c r="P14" s="45"/>
      <c r="Q14" s="102" t="e">
        <f>H14/C14*100</f>
        <v>#REF!</v>
      </c>
      <c r="R14" s="75" t="e">
        <f>I14/D14%</f>
        <v>#REF!</v>
      </c>
      <c r="S14" s="103" t="e">
        <f>J14/E14*100</f>
        <v>#REF!</v>
      </c>
      <c r="T14" s="30"/>
      <c r="U14" s="31"/>
      <c r="X14" s="32"/>
      <c r="Y14" s="15"/>
      <c r="Z14" s="13"/>
      <c r="AA14" s="13"/>
      <c r="AB14" s="13"/>
      <c r="AC14" s="13"/>
      <c r="AD14" s="13"/>
      <c r="AE14" s="15"/>
      <c r="AF14" s="15"/>
      <c r="AG14" s="60"/>
      <c r="AH14" s="13"/>
      <c r="AI14" s="15"/>
      <c r="AJ14" s="13"/>
      <c r="AK14" s="13"/>
      <c r="AL14" s="13"/>
      <c r="AM14" s="13"/>
      <c r="AN14" s="13"/>
    </row>
    <row r="15" spans="1:40" ht="26.45" customHeight="1" x14ac:dyDescent="0.2">
      <c r="A15" s="49">
        <v>2</v>
      </c>
      <c r="B15" s="50" t="s">
        <v>25</v>
      </c>
      <c r="C15" s="84" t="e">
        <f>D15+E15</f>
        <v>#REF!</v>
      </c>
      <c r="D15" s="85" t="e">
        <f>#REF!</f>
        <v>#REF!</v>
      </c>
      <c r="E15" s="85" t="e">
        <f>#REF!</f>
        <v>#REF!</v>
      </c>
      <c r="F15" s="92" t="e">
        <f>#REF!</f>
        <v>#REF!</v>
      </c>
      <c r="G15" s="92" t="e">
        <f>#REF!</f>
        <v>#REF!</v>
      </c>
      <c r="H15" s="86" t="e">
        <f t="shared" ref="H15:H16" si="4">I15+J15</f>
        <v>#REF!</v>
      </c>
      <c r="I15" s="86" t="e">
        <f>#REF!</f>
        <v>#REF!</v>
      </c>
      <c r="J15" s="86" t="e">
        <f>#REF!</f>
        <v>#REF!</v>
      </c>
      <c r="K15" s="92" t="e">
        <f>L15+M15</f>
        <v>#REF!</v>
      </c>
      <c r="L15" s="92" t="e">
        <f>#REF!</f>
        <v>#REF!</v>
      </c>
      <c r="M15" s="92" t="e">
        <f>#REF!</f>
        <v>#REF!</v>
      </c>
      <c r="N15" s="93" t="e">
        <f t="shared" si="1"/>
        <v>#REF!</v>
      </c>
      <c r="O15" s="99" t="e">
        <f>'Bieu kem TTr'!#REF!</f>
        <v>#REF!</v>
      </c>
      <c r="P15" s="45"/>
      <c r="Q15" s="102" t="e">
        <f>H15/C15*100</f>
        <v>#REF!</v>
      </c>
      <c r="R15" s="75" t="e">
        <f>I15/D15%</f>
        <v>#REF!</v>
      </c>
      <c r="S15" s="103" t="e">
        <f>J15/E15*100</f>
        <v>#REF!</v>
      </c>
      <c r="T15" s="30"/>
      <c r="V15" s="32"/>
      <c r="X15" s="33"/>
      <c r="Y15" s="13"/>
      <c r="Z15" s="13"/>
      <c r="AA15" s="15"/>
      <c r="AB15" s="13"/>
      <c r="AC15" s="15"/>
      <c r="AD15" s="13"/>
      <c r="AE15" s="15"/>
      <c r="AF15" s="15"/>
      <c r="AG15" s="13"/>
      <c r="AH15" s="13"/>
      <c r="AI15" s="13"/>
      <c r="AJ15" s="13"/>
      <c r="AK15" s="13"/>
      <c r="AL15" s="13"/>
      <c r="AM15" s="13"/>
      <c r="AN15" s="13"/>
    </row>
    <row r="16" spans="1:40" ht="60.75" thickBot="1" x14ac:dyDescent="0.25">
      <c r="A16" s="61">
        <v>3</v>
      </c>
      <c r="B16" s="62" t="s">
        <v>34</v>
      </c>
      <c r="C16" s="87" t="e">
        <f>D16+E16</f>
        <v>#REF!</v>
      </c>
      <c r="D16" s="88" t="e">
        <f>#REF!</f>
        <v>#REF!</v>
      </c>
      <c r="E16" s="88" t="e">
        <f>#REF!</f>
        <v>#REF!</v>
      </c>
      <c r="F16" s="98" t="e">
        <f>#REF!</f>
        <v>#REF!</v>
      </c>
      <c r="G16" s="98" t="e">
        <f>#REF!</f>
        <v>#REF!</v>
      </c>
      <c r="H16" s="89" t="e">
        <f t="shared" si="4"/>
        <v>#REF!</v>
      </c>
      <c r="I16" s="88" t="e">
        <f>#REF!</f>
        <v>#REF!</v>
      </c>
      <c r="J16" s="88" t="e">
        <f>#REF!</f>
        <v>#REF!</v>
      </c>
      <c r="K16" s="98" t="e">
        <f>L16+M16</f>
        <v>#REF!</v>
      </c>
      <c r="L16" s="98" t="e">
        <f>#REF!</f>
        <v>#REF!</v>
      </c>
      <c r="M16" s="98" t="e">
        <f>#REF!</f>
        <v>#REF!</v>
      </c>
      <c r="N16" s="101" t="e">
        <f t="shared" si="1"/>
        <v>#REF!</v>
      </c>
      <c r="O16" s="98" t="e">
        <f>'Bieu kem TTr'!#REF!</f>
        <v>#REF!</v>
      </c>
      <c r="P16" s="56"/>
      <c r="Q16" s="102" t="e">
        <f>H16/C16*100</f>
        <v>#REF!</v>
      </c>
      <c r="R16" s="75" t="e">
        <f>I16/D16%</f>
        <v>#REF!</v>
      </c>
      <c r="S16" s="103" t="e">
        <f>J16/E16*100</f>
        <v>#REF!</v>
      </c>
      <c r="T16" s="30"/>
      <c r="V16" s="32"/>
      <c r="X16" s="33"/>
      <c r="Y16" s="13"/>
      <c r="Z16" s="13"/>
      <c r="AA16" s="15"/>
      <c r="AB16" s="13"/>
      <c r="AC16" s="15"/>
      <c r="AD16" s="13"/>
      <c r="AE16" s="15"/>
      <c r="AF16" s="15"/>
      <c r="AG16" s="13"/>
      <c r="AH16" s="13"/>
      <c r="AI16" s="13"/>
      <c r="AJ16" s="13"/>
      <c r="AK16" s="13"/>
      <c r="AL16" s="13"/>
      <c r="AM16" s="13"/>
      <c r="AN16" s="13"/>
    </row>
    <row r="17" spans="1:13" x14ac:dyDescent="0.2">
      <c r="A17" s="10"/>
    </row>
    <row r="21" spans="1:13" x14ac:dyDescent="0.2">
      <c r="D21" s="26"/>
    </row>
    <row r="22" spans="1:13" x14ac:dyDescent="0.2">
      <c r="D22" s="4"/>
      <c r="E22" s="4"/>
      <c r="F22" s="4"/>
      <c r="G22" s="4"/>
      <c r="H22" s="4"/>
      <c r="I22" s="11"/>
      <c r="J22" s="11"/>
      <c r="K22" s="11"/>
      <c r="L22" s="11"/>
      <c r="M22" s="11"/>
    </row>
    <row r="23" spans="1:13" x14ac:dyDescent="0.2">
      <c r="D23" s="35">
        <v>3935</v>
      </c>
    </row>
    <row r="24" spans="1:13" x14ac:dyDescent="0.2">
      <c r="D24" s="31" t="e">
        <f>D13-D23</f>
        <v>#REF!</v>
      </c>
      <c r="I24" s="38" t="e">
        <f>I13/D24*100</f>
        <v>#REF!</v>
      </c>
    </row>
    <row r="26" spans="1:13" x14ac:dyDescent="0.2">
      <c r="D26" s="35"/>
    </row>
    <row r="27" spans="1:13" x14ac:dyDescent="0.2">
      <c r="D27" s="35"/>
    </row>
    <row r="28" spans="1:13" ht="18.75" x14ac:dyDescent="0.2">
      <c r="J28" s="76"/>
    </row>
    <row r="29" spans="1:13" ht="18.75" x14ac:dyDescent="0.2">
      <c r="J29" s="76"/>
    </row>
    <row r="30" spans="1:13" ht="18.75" x14ac:dyDescent="0.2">
      <c r="J30" s="76"/>
    </row>
    <row r="61" spans="4:13" x14ac:dyDescent="0.2">
      <c r="D61" s="4" t="e">
        <f>#REF!</f>
        <v>#REF!</v>
      </c>
      <c r="E61" s="4"/>
    </row>
    <row r="62" spans="4:13" x14ac:dyDescent="0.2">
      <c r="D62" s="4" t="e">
        <f>#REF!</f>
        <v>#REF!</v>
      </c>
      <c r="E62" s="4"/>
    </row>
    <row r="63" spans="4:13" x14ac:dyDescent="0.2">
      <c r="D63" s="4" t="e">
        <f>D62+D61</f>
        <v>#REF!</v>
      </c>
      <c r="E63" s="4"/>
      <c r="F63" s="3" t="e">
        <f>D8-D63</f>
        <v>#REF!</v>
      </c>
      <c r="G63" s="37" t="e">
        <f>F63/D8*100</f>
        <v>#REF!</v>
      </c>
      <c r="H63" s="37"/>
      <c r="I63" s="7">
        <v>41722</v>
      </c>
      <c r="K63" s="38"/>
      <c r="L63" s="38"/>
      <c r="M63" s="38"/>
    </row>
    <row r="65" spans="6:6" x14ac:dyDescent="0.2">
      <c r="F65" s="3" t="e">
        <f>#REF!-D63</f>
        <v>#REF!</v>
      </c>
    </row>
  </sheetData>
  <mergeCells count="16">
    <mergeCell ref="A1:P1"/>
    <mergeCell ref="A2:P2"/>
    <mergeCell ref="A3:P3"/>
    <mergeCell ref="F5:G6"/>
    <mergeCell ref="O5:O7"/>
    <mergeCell ref="K5:M6"/>
    <mergeCell ref="M4:P4"/>
    <mergeCell ref="H5:J6"/>
    <mergeCell ref="AM13:AN13"/>
    <mergeCell ref="V5:V7"/>
    <mergeCell ref="P5:P7"/>
    <mergeCell ref="N5:N7"/>
    <mergeCell ref="A5:A7"/>
    <mergeCell ref="B5:B7"/>
    <mergeCell ref="T5:T7"/>
    <mergeCell ref="C5:E6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75" orientation="landscape" r:id="rId1"/>
  <headerFooter>
    <oddHeader>Page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72"/>
  <sheetViews>
    <sheetView topLeftCell="A16" zoomScale="85" zoomScaleNormal="85" zoomScaleSheetLayoutView="130" workbookViewId="0">
      <selection activeCell="R20" sqref="R20"/>
    </sheetView>
  </sheetViews>
  <sheetFormatPr defaultColWidth="9.33203125" defaultRowHeight="12.75" x14ac:dyDescent="0.2"/>
  <cols>
    <col min="1" max="1" width="6.33203125" style="1" customWidth="1"/>
    <col min="2" max="2" width="44.5" style="1" customWidth="1"/>
    <col min="3" max="3" width="11.6640625" style="9" customWidth="1"/>
    <col min="4" max="4" width="10.83203125" style="9" customWidth="1"/>
    <col min="5" max="5" width="8" style="9" customWidth="1"/>
    <col min="6" max="6" width="12.1640625" style="9" customWidth="1"/>
    <col min="7" max="9" width="10.5" style="9" customWidth="1"/>
    <col min="10" max="10" width="10.5" style="9" hidden="1" customWidth="1"/>
    <col min="11" max="11" width="9.83203125" style="9" customWidth="1"/>
    <col min="12" max="12" width="9.83203125" style="1" customWidth="1"/>
    <col min="13" max="13" width="21.1640625" style="1" customWidth="1"/>
    <col min="14" max="14" width="16.5" style="1" customWidth="1"/>
    <col min="15" max="16384" width="9.33203125" style="1"/>
  </cols>
  <sheetData>
    <row r="1" spans="1:16" ht="21" customHeight="1" x14ac:dyDescent="0.2">
      <c r="A1" s="157" t="s">
        <v>62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</row>
    <row r="2" spans="1:16" ht="17.25" customHeight="1" x14ac:dyDescent="0.2">
      <c r="A2" s="158" t="s">
        <v>74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6" ht="17.25" customHeight="1" x14ac:dyDescent="0.2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</row>
    <row r="4" spans="1:16" ht="18.75" customHeight="1" x14ac:dyDescent="0.2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1" t="s">
        <v>10</v>
      </c>
      <c r="N4" s="161"/>
    </row>
    <row r="5" spans="1:16" ht="24" customHeight="1" x14ac:dyDescent="0.2">
      <c r="A5" s="134" t="s">
        <v>72</v>
      </c>
      <c r="B5" s="134" t="s">
        <v>4</v>
      </c>
      <c r="C5" s="134" t="s">
        <v>12</v>
      </c>
      <c r="D5" s="134" t="s">
        <v>13</v>
      </c>
      <c r="E5" s="134" t="s">
        <v>14</v>
      </c>
      <c r="F5" s="134" t="s">
        <v>5</v>
      </c>
      <c r="G5" s="134"/>
      <c r="H5" s="134"/>
      <c r="I5" s="134"/>
      <c r="J5" s="134"/>
      <c r="K5" s="134" t="s">
        <v>61</v>
      </c>
      <c r="L5" s="134" t="s">
        <v>43</v>
      </c>
      <c r="M5" s="134" t="s">
        <v>47</v>
      </c>
      <c r="N5" s="134" t="s">
        <v>6</v>
      </c>
    </row>
    <row r="6" spans="1:16" ht="18.75" customHeight="1" x14ac:dyDescent="0.2">
      <c r="A6" s="134"/>
      <c r="B6" s="134"/>
      <c r="C6" s="134"/>
      <c r="D6" s="134"/>
      <c r="E6" s="134"/>
      <c r="F6" s="135" t="s">
        <v>57</v>
      </c>
      <c r="G6" s="135" t="s">
        <v>73</v>
      </c>
      <c r="H6" s="135"/>
      <c r="I6" s="135"/>
      <c r="J6" s="135"/>
      <c r="K6" s="134"/>
      <c r="L6" s="134"/>
      <c r="M6" s="134"/>
      <c r="N6" s="134"/>
    </row>
    <row r="7" spans="1:16" ht="19.5" customHeight="1" x14ac:dyDescent="0.2">
      <c r="A7" s="134"/>
      <c r="B7" s="134"/>
      <c r="C7" s="134"/>
      <c r="D7" s="134"/>
      <c r="E7" s="134"/>
      <c r="F7" s="135"/>
      <c r="G7" s="135" t="s">
        <v>58</v>
      </c>
      <c r="H7" s="135" t="s">
        <v>59</v>
      </c>
      <c r="I7" s="135"/>
      <c r="J7" s="135"/>
      <c r="K7" s="134"/>
      <c r="L7" s="134"/>
      <c r="M7" s="134"/>
      <c r="N7" s="134"/>
    </row>
    <row r="8" spans="1:16" ht="18.75" customHeight="1" x14ac:dyDescent="0.2">
      <c r="A8" s="134"/>
      <c r="B8" s="134"/>
      <c r="C8" s="134"/>
      <c r="D8" s="134"/>
      <c r="E8" s="134"/>
      <c r="F8" s="135"/>
      <c r="G8" s="135"/>
      <c r="H8" s="135" t="s">
        <v>36</v>
      </c>
      <c r="I8" s="135" t="s">
        <v>37</v>
      </c>
      <c r="J8" s="135" t="s">
        <v>60</v>
      </c>
      <c r="K8" s="134"/>
      <c r="L8" s="134"/>
      <c r="M8" s="134"/>
      <c r="N8" s="134"/>
    </row>
    <row r="9" spans="1:16" ht="45.75" customHeight="1" x14ac:dyDescent="0.2">
      <c r="A9" s="134"/>
      <c r="B9" s="134"/>
      <c r="C9" s="134"/>
      <c r="D9" s="134"/>
      <c r="E9" s="134"/>
      <c r="F9" s="135"/>
      <c r="G9" s="136"/>
      <c r="H9" s="135"/>
      <c r="I9" s="135"/>
      <c r="J9" s="135"/>
      <c r="K9" s="134"/>
      <c r="L9" s="134"/>
      <c r="M9" s="134"/>
      <c r="N9" s="134"/>
    </row>
    <row r="10" spans="1:16" ht="21.95" customHeight="1" x14ac:dyDescent="0.2">
      <c r="A10" s="137"/>
      <c r="B10" s="138" t="s">
        <v>1</v>
      </c>
      <c r="C10" s="138"/>
      <c r="D10" s="138"/>
      <c r="E10" s="138"/>
      <c r="F10" s="138"/>
      <c r="G10" s="139">
        <f>G11+G16+G20</f>
        <v>15260</v>
      </c>
      <c r="H10" s="139">
        <f t="shared" ref="H10:L10" si="0">H11+H16+H20</f>
        <v>8190</v>
      </c>
      <c r="I10" s="139">
        <f t="shared" si="0"/>
        <v>7070</v>
      </c>
      <c r="J10" s="139">
        <f t="shared" si="0"/>
        <v>0</v>
      </c>
      <c r="K10" s="139">
        <f t="shared" si="0"/>
        <v>700</v>
      </c>
      <c r="L10" s="139">
        <f t="shared" si="0"/>
        <v>4110</v>
      </c>
      <c r="M10" s="139"/>
      <c r="N10" s="140"/>
    </row>
    <row r="11" spans="1:16" s="57" customFormat="1" ht="51.75" customHeight="1" x14ac:dyDescent="0.2">
      <c r="A11" s="138" t="s">
        <v>0</v>
      </c>
      <c r="B11" s="153" t="s">
        <v>64</v>
      </c>
      <c r="C11" s="141"/>
      <c r="D11" s="141"/>
      <c r="E11" s="142"/>
      <c r="F11" s="142"/>
      <c r="G11" s="139">
        <f>SUM(G12:G15)</f>
        <v>4370</v>
      </c>
      <c r="H11" s="139">
        <f t="shared" ref="H11:K11" si="1">SUM(H12:H15)</f>
        <v>0</v>
      </c>
      <c r="I11" s="139">
        <f t="shared" si="1"/>
        <v>4370</v>
      </c>
      <c r="J11" s="139">
        <f t="shared" si="1"/>
        <v>0</v>
      </c>
      <c r="K11" s="139">
        <f t="shared" si="1"/>
        <v>0</v>
      </c>
      <c r="L11" s="139">
        <f>SUM(L12:L15)</f>
        <v>1404</v>
      </c>
      <c r="M11" s="139"/>
      <c r="N11" s="138"/>
      <c r="P11" s="104">
        <f>L11-1404</f>
        <v>0</v>
      </c>
    </row>
    <row r="12" spans="1:16" s="57" customFormat="1" ht="51.75" customHeight="1" x14ac:dyDescent="0.2">
      <c r="A12" s="143">
        <v>1</v>
      </c>
      <c r="B12" s="154" t="s">
        <v>49</v>
      </c>
      <c r="C12" s="144" t="s">
        <v>15</v>
      </c>
      <c r="D12" s="144"/>
      <c r="E12" s="145" t="s">
        <v>21</v>
      </c>
      <c r="F12" s="145"/>
      <c r="G12" s="146">
        <f>H12+I12+J12</f>
        <v>1300</v>
      </c>
      <c r="H12" s="146"/>
      <c r="I12" s="146">
        <v>1300</v>
      </c>
      <c r="J12" s="146"/>
      <c r="K12" s="146"/>
      <c r="L12" s="147">
        <v>354</v>
      </c>
      <c r="M12" s="148" t="s">
        <v>48</v>
      </c>
      <c r="N12" s="143"/>
    </row>
    <row r="13" spans="1:16" s="57" customFormat="1" ht="35.1" customHeight="1" x14ac:dyDescent="0.2">
      <c r="A13" s="143">
        <v>2</v>
      </c>
      <c r="B13" s="154" t="s">
        <v>50</v>
      </c>
      <c r="C13" s="144" t="s">
        <v>15</v>
      </c>
      <c r="D13" s="144"/>
      <c r="E13" s="145" t="s">
        <v>21</v>
      </c>
      <c r="F13" s="145"/>
      <c r="G13" s="146">
        <f t="shared" ref="G13:G21" si="2">H13+I13+J13</f>
        <v>1600</v>
      </c>
      <c r="H13" s="146"/>
      <c r="I13" s="146">
        <v>1600</v>
      </c>
      <c r="J13" s="146"/>
      <c r="K13" s="146"/>
      <c r="L13" s="147">
        <v>500</v>
      </c>
      <c r="M13" s="148" t="s">
        <v>48</v>
      </c>
      <c r="N13" s="143"/>
    </row>
    <row r="14" spans="1:16" s="57" customFormat="1" ht="35.1" customHeight="1" x14ac:dyDescent="0.2">
      <c r="A14" s="143">
        <v>3</v>
      </c>
      <c r="B14" s="154" t="s">
        <v>51</v>
      </c>
      <c r="C14" s="144" t="s">
        <v>19</v>
      </c>
      <c r="D14" s="144"/>
      <c r="E14" s="145" t="s">
        <v>21</v>
      </c>
      <c r="F14" s="145"/>
      <c r="G14" s="146">
        <f t="shared" si="2"/>
        <v>1150</v>
      </c>
      <c r="H14" s="146"/>
      <c r="I14" s="146">
        <v>1150</v>
      </c>
      <c r="J14" s="146"/>
      <c r="K14" s="146"/>
      <c r="L14" s="147">
        <v>500</v>
      </c>
      <c r="M14" s="148" t="s">
        <v>48</v>
      </c>
      <c r="N14" s="143"/>
    </row>
    <row r="15" spans="1:16" s="57" customFormat="1" ht="35.1" customHeight="1" x14ac:dyDescent="0.2">
      <c r="A15" s="143">
        <v>4</v>
      </c>
      <c r="B15" s="154" t="s">
        <v>52</v>
      </c>
      <c r="C15" s="144" t="s">
        <v>38</v>
      </c>
      <c r="D15" s="144"/>
      <c r="E15" s="145" t="s">
        <v>21</v>
      </c>
      <c r="F15" s="145"/>
      <c r="G15" s="146">
        <f t="shared" si="2"/>
        <v>320</v>
      </c>
      <c r="H15" s="146"/>
      <c r="I15" s="146">
        <v>320</v>
      </c>
      <c r="J15" s="146"/>
      <c r="K15" s="146"/>
      <c r="L15" s="147">
        <v>50</v>
      </c>
      <c r="M15" s="146" t="s">
        <v>18</v>
      </c>
      <c r="N15" s="143"/>
    </row>
    <row r="16" spans="1:16" s="57" customFormat="1" ht="63" customHeight="1" x14ac:dyDescent="0.2">
      <c r="A16" s="138" t="s">
        <v>2</v>
      </c>
      <c r="B16" s="153" t="s">
        <v>65</v>
      </c>
      <c r="C16" s="138"/>
      <c r="D16" s="138"/>
      <c r="E16" s="138"/>
      <c r="F16" s="138"/>
      <c r="G16" s="149">
        <f>SUM(G17:G19)</f>
        <v>2700</v>
      </c>
      <c r="H16" s="149">
        <f t="shared" ref="H16:L16" si="3">SUM(H17:H19)</f>
        <v>0</v>
      </c>
      <c r="I16" s="149">
        <f t="shared" si="3"/>
        <v>2700</v>
      </c>
      <c r="J16" s="149">
        <f t="shared" si="3"/>
        <v>0</v>
      </c>
      <c r="K16" s="149">
        <f t="shared" si="3"/>
        <v>700</v>
      </c>
      <c r="L16" s="149">
        <f t="shared" si="3"/>
        <v>1200</v>
      </c>
      <c r="M16" s="149"/>
      <c r="N16" s="143"/>
    </row>
    <row r="17" spans="1:18" s="57" customFormat="1" ht="35.1" customHeight="1" x14ac:dyDescent="0.2">
      <c r="A17" s="143">
        <v>1</v>
      </c>
      <c r="B17" s="155" t="s">
        <v>67</v>
      </c>
      <c r="C17" s="144" t="s">
        <v>38</v>
      </c>
      <c r="D17" s="144" t="s">
        <v>68</v>
      </c>
      <c r="E17" s="150" t="s">
        <v>21</v>
      </c>
      <c r="F17" s="150" t="s">
        <v>70</v>
      </c>
      <c r="G17" s="146">
        <f t="shared" ref="G17" si="4">H17+I17+J17</f>
        <v>1000</v>
      </c>
      <c r="H17" s="146"/>
      <c r="I17" s="146">
        <v>1000</v>
      </c>
      <c r="J17" s="146"/>
      <c r="K17" s="146">
        <v>700</v>
      </c>
      <c r="L17" s="146">
        <v>280</v>
      </c>
      <c r="M17" s="146" t="s">
        <v>18</v>
      </c>
      <c r="N17" s="143"/>
    </row>
    <row r="18" spans="1:18" s="57" customFormat="1" ht="84.75" customHeight="1" x14ac:dyDescent="0.2">
      <c r="A18" s="143">
        <v>2</v>
      </c>
      <c r="B18" s="155" t="s">
        <v>55</v>
      </c>
      <c r="C18" s="144" t="s">
        <v>38</v>
      </c>
      <c r="D18" s="144" t="s">
        <v>69</v>
      </c>
      <c r="E18" s="150" t="s">
        <v>21</v>
      </c>
      <c r="F18" s="150"/>
      <c r="G18" s="146">
        <f t="shared" ref="G18:G19" si="5">H18+I18+J18</f>
        <v>1200</v>
      </c>
      <c r="H18" s="146"/>
      <c r="I18" s="146">
        <v>1200</v>
      </c>
      <c r="J18" s="146"/>
      <c r="K18" s="146"/>
      <c r="L18" s="146">
        <v>800</v>
      </c>
      <c r="M18" s="146" t="s">
        <v>18</v>
      </c>
      <c r="N18" s="143" t="s">
        <v>71</v>
      </c>
    </row>
    <row r="19" spans="1:18" s="57" customFormat="1" ht="35.1" customHeight="1" x14ac:dyDescent="0.2">
      <c r="A19" s="143">
        <v>3</v>
      </c>
      <c r="B19" s="155" t="s">
        <v>56</v>
      </c>
      <c r="C19" s="144" t="s">
        <v>38</v>
      </c>
      <c r="D19" s="144"/>
      <c r="E19" s="150" t="s">
        <v>21</v>
      </c>
      <c r="F19" s="150"/>
      <c r="G19" s="146">
        <f t="shared" si="5"/>
        <v>500</v>
      </c>
      <c r="H19" s="146"/>
      <c r="I19" s="146">
        <v>500</v>
      </c>
      <c r="J19" s="146"/>
      <c r="K19" s="146"/>
      <c r="L19" s="146">
        <v>120</v>
      </c>
      <c r="M19" s="146" t="s">
        <v>18</v>
      </c>
      <c r="N19" s="162"/>
    </row>
    <row r="20" spans="1:18" s="57" customFormat="1" ht="61.5" customHeight="1" x14ac:dyDescent="0.2">
      <c r="A20" s="138" t="s">
        <v>23</v>
      </c>
      <c r="B20" s="153" t="s">
        <v>66</v>
      </c>
      <c r="C20" s="138"/>
      <c r="D20" s="138"/>
      <c r="E20" s="138"/>
      <c r="F20" s="138"/>
      <c r="G20" s="149">
        <f>G21</f>
        <v>8190</v>
      </c>
      <c r="H20" s="149">
        <f t="shared" ref="H20:K20" si="6">H21</f>
        <v>8190</v>
      </c>
      <c r="I20" s="149">
        <f t="shared" si="6"/>
        <v>0</v>
      </c>
      <c r="J20" s="149">
        <f t="shared" si="6"/>
        <v>0</v>
      </c>
      <c r="K20" s="149">
        <f t="shared" si="6"/>
        <v>0</v>
      </c>
      <c r="L20" s="149">
        <f>L21</f>
        <v>1506</v>
      </c>
      <c r="M20" s="149"/>
      <c r="N20" s="143"/>
    </row>
    <row r="21" spans="1:18" s="57" customFormat="1" ht="53.25" customHeight="1" x14ac:dyDescent="0.2">
      <c r="A21" s="143">
        <v>1</v>
      </c>
      <c r="B21" s="156" t="s">
        <v>53</v>
      </c>
      <c r="C21" s="151" t="s">
        <v>16</v>
      </c>
      <c r="D21" s="151"/>
      <c r="E21" s="150" t="s">
        <v>21</v>
      </c>
      <c r="F21" s="150"/>
      <c r="G21" s="146">
        <f t="shared" si="2"/>
        <v>8190</v>
      </c>
      <c r="H21" s="146">
        <v>8190</v>
      </c>
      <c r="I21" s="146"/>
      <c r="J21" s="146"/>
      <c r="K21" s="146"/>
      <c r="L21" s="152">
        <v>1506</v>
      </c>
      <c r="M21" s="146" t="s">
        <v>54</v>
      </c>
      <c r="N21" s="143"/>
    </row>
    <row r="22" spans="1:18" s="2" customFormat="1" ht="15" x14ac:dyDescent="0.2">
      <c r="A22" s="53"/>
      <c r="B22" s="54"/>
      <c r="C22" s="67"/>
      <c r="D22" s="67"/>
      <c r="E22" s="68"/>
      <c r="F22" s="68"/>
      <c r="G22" s="68"/>
      <c r="H22" s="68"/>
      <c r="I22" s="68"/>
      <c r="J22" s="68"/>
      <c r="K22" s="68"/>
      <c r="L22" s="55"/>
      <c r="M22" s="55"/>
      <c r="N22" s="54"/>
    </row>
    <row r="23" spans="1:18" ht="13.5" x14ac:dyDescent="0.2">
      <c r="A23" s="133"/>
      <c r="B23" s="133"/>
      <c r="C23" s="69"/>
      <c r="D23" s="69"/>
      <c r="E23" s="69"/>
      <c r="F23" s="69"/>
      <c r="G23" s="69"/>
      <c r="H23" s="69"/>
      <c r="I23" s="69"/>
      <c r="J23" s="69"/>
      <c r="K23" s="69"/>
      <c r="N23" s="9"/>
    </row>
    <row r="24" spans="1:18" x14ac:dyDescent="0.2">
      <c r="A24" s="105"/>
    </row>
    <row r="29" spans="1:18" s="3" customFormat="1" x14ac:dyDescent="0.2">
      <c r="A29" s="1"/>
      <c r="B29" s="1"/>
      <c r="C29" s="9"/>
      <c r="D29" s="9"/>
      <c r="E29" s="9"/>
      <c r="F29" s="9"/>
      <c r="G29" s="9"/>
      <c r="H29" s="9"/>
      <c r="I29" s="9"/>
      <c r="J29" s="9"/>
      <c r="K29" s="9"/>
      <c r="L29" s="4"/>
      <c r="M29" s="4"/>
      <c r="N29" s="1"/>
      <c r="O29" s="1"/>
      <c r="P29" s="1"/>
      <c r="Q29" s="1"/>
      <c r="R29" s="1"/>
    </row>
    <row r="68" spans="1:18" s="3" customFormat="1" x14ac:dyDescent="0.2">
      <c r="A68" s="1"/>
      <c r="B68" s="1"/>
      <c r="C68" s="9"/>
      <c r="D68" s="9"/>
      <c r="E68" s="9"/>
      <c r="F68" s="9"/>
      <c r="G68" s="9"/>
      <c r="H68" s="9"/>
      <c r="I68" s="9"/>
      <c r="J68" s="9"/>
      <c r="K68" s="9"/>
      <c r="L68" s="1"/>
      <c r="M68" s="1"/>
      <c r="N68" s="1"/>
      <c r="O68" s="1"/>
      <c r="P68" s="1"/>
      <c r="Q68" s="1"/>
      <c r="R68" s="1"/>
    </row>
    <row r="69" spans="1:18" s="3" customFormat="1" x14ac:dyDescent="0.2">
      <c r="A69" s="1"/>
      <c r="B69" s="1"/>
      <c r="C69" s="9"/>
      <c r="D69" s="9"/>
      <c r="E69" s="9"/>
      <c r="F69" s="9"/>
      <c r="G69" s="9"/>
      <c r="H69" s="9"/>
      <c r="I69" s="9"/>
      <c r="J69" s="9"/>
      <c r="K69" s="9"/>
      <c r="L69" s="1"/>
      <c r="M69" s="1"/>
      <c r="N69" s="1"/>
      <c r="O69" s="1"/>
      <c r="P69" s="1"/>
      <c r="Q69" s="1"/>
      <c r="R69" s="1"/>
    </row>
    <row r="70" spans="1:18" s="3" customFormat="1" x14ac:dyDescent="0.2">
      <c r="A70" s="1"/>
      <c r="B70" s="1"/>
      <c r="C70" s="9"/>
      <c r="D70" s="9"/>
      <c r="E70" s="9"/>
      <c r="F70" s="9"/>
      <c r="G70" s="9"/>
      <c r="H70" s="9"/>
      <c r="I70" s="9"/>
      <c r="J70" s="9"/>
      <c r="K70" s="9"/>
      <c r="L70" s="1"/>
      <c r="M70" s="1"/>
      <c r="N70" s="1"/>
      <c r="O70" s="1"/>
      <c r="P70" s="1"/>
      <c r="Q70" s="1"/>
      <c r="R70" s="1"/>
    </row>
    <row r="72" spans="1:18" s="3" customFormat="1" x14ac:dyDescent="0.2">
      <c r="A72" s="1"/>
      <c r="B72" s="1"/>
      <c r="C72" s="9"/>
      <c r="D72" s="9"/>
      <c r="E72" s="9"/>
      <c r="F72" s="9"/>
      <c r="G72" s="9"/>
      <c r="H72" s="9"/>
      <c r="I72" s="9"/>
      <c r="J72" s="9"/>
      <c r="K72" s="9"/>
      <c r="L72" s="1"/>
      <c r="M72" s="1"/>
      <c r="N72" s="1"/>
      <c r="O72" s="1"/>
      <c r="P72" s="1"/>
      <c r="Q72" s="1"/>
      <c r="R72" s="1"/>
    </row>
  </sheetData>
  <mergeCells count="21">
    <mergeCell ref="A23:B23"/>
    <mergeCell ref="M5:M9"/>
    <mergeCell ref="N5:N9"/>
    <mergeCell ref="L5:L9"/>
    <mergeCell ref="A1:N1"/>
    <mergeCell ref="A2:N2"/>
    <mergeCell ref="M4:N4"/>
    <mergeCell ref="A5:A9"/>
    <mergeCell ref="B5:B9"/>
    <mergeCell ref="C5:C9"/>
    <mergeCell ref="E5:E9"/>
    <mergeCell ref="F6:F9"/>
    <mergeCell ref="G6:J6"/>
    <mergeCell ref="G7:G9"/>
    <mergeCell ref="D5:D9"/>
    <mergeCell ref="K5:K9"/>
    <mergeCell ref="H7:J7"/>
    <mergeCell ref="H8:H9"/>
    <mergeCell ref="I8:I9"/>
    <mergeCell ref="J8:J9"/>
    <mergeCell ref="F5:J5"/>
  </mergeCells>
  <printOptions horizontalCentered="1"/>
  <pageMargins left="0.19685039370078741" right="0.19685039370078741" top="0.51181102362204722" bottom="0.31496062992125984" header="0.51181102362204722" footer="0.51181102362204722"/>
  <pageSetup paperSize="9" scale="80" orientation="landscape" r:id="rId1"/>
  <headerFoot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72"/>
  <sheetViews>
    <sheetView tabSelected="1" topLeftCell="A8" zoomScale="85" zoomScaleNormal="85" zoomScaleSheetLayoutView="130" workbookViewId="0">
      <selection activeCell="F16" sqref="F16"/>
    </sheetView>
  </sheetViews>
  <sheetFormatPr defaultColWidth="9.33203125" defaultRowHeight="12.75" x14ac:dyDescent="0.2"/>
  <cols>
    <col min="1" max="1" width="6.1640625" style="1" customWidth="1"/>
    <col min="2" max="2" width="46" style="1" customWidth="1"/>
    <col min="3" max="3" width="11.83203125" style="9" customWidth="1"/>
    <col min="4" max="4" width="10.83203125" style="9" customWidth="1"/>
    <col min="5" max="5" width="8" style="9" customWidth="1"/>
    <col min="6" max="6" width="11.1640625" style="9" customWidth="1"/>
    <col min="7" max="9" width="10.5" style="9" customWidth="1"/>
    <col min="10" max="10" width="10.5" style="9" hidden="1" customWidth="1"/>
    <col min="11" max="11" width="9.83203125" style="9" customWidth="1"/>
    <col min="12" max="12" width="9.83203125" style="1" customWidth="1"/>
    <col min="13" max="13" width="21.1640625" style="1" customWidth="1"/>
    <col min="14" max="14" width="16.5" style="1" customWidth="1"/>
    <col min="15" max="16" width="9.33203125" style="1"/>
    <col min="17" max="17" width="9.33203125" style="13"/>
    <col min="18" max="16384" width="9.33203125" style="1"/>
  </cols>
  <sheetData>
    <row r="1" spans="1:17" ht="18.600000000000001" customHeight="1" x14ac:dyDescent="0.2">
      <c r="A1" s="157" t="s">
        <v>62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</row>
    <row r="2" spans="1:17" ht="22.5" customHeight="1" x14ac:dyDescent="0.2">
      <c r="A2" s="163" t="s">
        <v>63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7" ht="17.25" customHeight="1" x14ac:dyDescent="0.2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spans="1:17" ht="15" x14ac:dyDescent="0.2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5" t="s">
        <v>10</v>
      </c>
      <c r="N4" s="165"/>
    </row>
    <row r="5" spans="1:17" ht="20.25" customHeight="1" x14ac:dyDescent="0.2">
      <c r="A5" s="166" t="s">
        <v>72</v>
      </c>
      <c r="B5" s="166" t="s">
        <v>4</v>
      </c>
      <c r="C5" s="166" t="s">
        <v>12</v>
      </c>
      <c r="D5" s="166" t="s">
        <v>13</v>
      </c>
      <c r="E5" s="166" t="s">
        <v>14</v>
      </c>
      <c r="F5" s="166" t="s">
        <v>5</v>
      </c>
      <c r="G5" s="166"/>
      <c r="H5" s="166"/>
      <c r="I5" s="166"/>
      <c r="J5" s="166"/>
      <c r="K5" s="166" t="s">
        <v>61</v>
      </c>
      <c r="L5" s="166" t="s">
        <v>43</v>
      </c>
      <c r="M5" s="166" t="s">
        <v>47</v>
      </c>
      <c r="N5" s="166" t="s">
        <v>6</v>
      </c>
    </row>
    <row r="6" spans="1:17" ht="19.5" customHeight="1" x14ac:dyDescent="0.2">
      <c r="A6" s="166"/>
      <c r="B6" s="166"/>
      <c r="C6" s="166"/>
      <c r="D6" s="166"/>
      <c r="E6" s="166"/>
      <c r="F6" s="167" t="s">
        <v>57</v>
      </c>
      <c r="G6" s="167" t="s">
        <v>73</v>
      </c>
      <c r="H6" s="167"/>
      <c r="I6" s="167"/>
      <c r="J6" s="167"/>
      <c r="K6" s="166"/>
      <c r="L6" s="166"/>
      <c r="M6" s="166"/>
      <c r="N6" s="166"/>
    </row>
    <row r="7" spans="1:17" ht="18.75" customHeight="1" x14ac:dyDescent="0.2">
      <c r="A7" s="166"/>
      <c r="B7" s="166"/>
      <c r="C7" s="166"/>
      <c r="D7" s="166"/>
      <c r="E7" s="166"/>
      <c r="F7" s="167"/>
      <c r="G7" s="167" t="s">
        <v>58</v>
      </c>
      <c r="H7" s="167" t="s">
        <v>59</v>
      </c>
      <c r="I7" s="167"/>
      <c r="J7" s="167"/>
      <c r="K7" s="166"/>
      <c r="L7" s="166"/>
      <c r="M7" s="166"/>
      <c r="N7" s="166"/>
    </row>
    <row r="8" spans="1:17" ht="18.75" customHeight="1" x14ac:dyDescent="0.2">
      <c r="A8" s="166"/>
      <c r="B8" s="166"/>
      <c r="C8" s="166"/>
      <c r="D8" s="166"/>
      <c r="E8" s="166"/>
      <c r="F8" s="167"/>
      <c r="G8" s="167"/>
      <c r="H8" s="167" t="s">
        <v>36</v>
      </c>
      <c r="I8" s="167" t="s">
        <v>37</v>
      </c>
      <c r="J8" s="167" t="s">
        <v>60</v>
      </c>
      <c r="K8" s="166"/>
      <c r="L8" s="166"/>
      <c r="M8" s="166"/>
      <c r="N8" s="166"/>
    </row>
    <row r="9" spans="1:17" ht="73.5" customHeight="1" x14ac:dyDescent="0.2">
      <c r="A9" s="166"/>
      <c r="B9" s="166"/>
      <c r="C9" s="166"/>
      <c r="D9" s="166"/>
      <c r="E9" s="166"/>
      <c r="F9" s="167"/>
      <c r="G9" s="168"/>
      <c r="H9" s="167"/>
      <c r="I9" s="167"/>
      <c r="J9" s="167"/>
      <c r="K9" s="166"/>
      <c r="L9" s="166"/>
      <c r="M9" s="166"/>
      <c r="N9" s="166"/>
    </row>
    <row r="10" spans="1:17" ht="25.15" customHeight="1" x14ac:dyDescent="0.2">
      <c r="A10" s="169"/>
      <c r="B10" s="170" t="s">
        <v>1</v>
      </c>
      <c r="C10" s="170"/>
      <c r="D10" s="170"/>
      <c r="E10" s="170"/>
      <c r="F10" s="170"/>
      <c r="G10" s="171">
        <f>G11+G16+G20</f>
        <v>15260</v>
      </c>
      <c r="H10" s="171">
        <f t="shared" ref="H10:L10" si="0">H11+H16+H20</f>
        <v>8190</v>
      </c>
      <c r="I10" s="171">
        <f t="shared" si="0"/>
        <v>7070</v>
      </c>
      <c r="J10" s="171">
        <f t="shared" si="0"/>
        <v>0</v>
      </c>
      <c r="K10" s="171">
        <f t="shared" si="0"/>
        <v>700</v>
      </c>
      <c r="L10" s="171">
        <f t="shared" si="0"/>
        <v>4110</v>
      </c>
      <c r="M10" s="171"/>
      <c r="N10" s="172"/>
    </row>
    <row r="11" spans="1:17" s="57" customFormat="1" ht="35.1" customHeight="1" x14ac:dyDescent="0.2">
      <c r="A11" s="170" t="s">
        <v>0</v>
      </c>
      <c r="B11" s="173" t="s">
        <v>64</v>
      </c>
      <c r="C11" s="174"/>
      <c r="D11" s="174"/>
      <c r="E11" s="175"/>
      <c r="F11" s="175"/>
      <c r="G11" s="171">
        <f>SUM(G12:G15)</f>
        <v>4370</v>
      </c>
      <c r="H11" s="171">
        <f t="shared" ref="H11:K11" si="1">SUM(H12:H15)</f>
        <v>0</v>
      </c>
      <c r="I11" s="171">
        <f t="shared" si="1"/>
        <v>4370</v>
      </c>
      <c r="J11" s="171">
        <f t="shared" si="1"/>
        <v>0</v>
      </c>
      <c r="K11" s="171">
        <f t="shared" si="1"/>
        <v>0</v>
      </c>
      <c r="L11" s="171">
        <f>SUM(L12:L15)</f>
        <v>1404</v>
      </c>
      <c r="M11" s="171"/>
      <c r="N11" s="170"/>
      <c r="P11" s="104">
        <f>L11-1404</f>
        <v>0</v>
      </c>
      <c r="Q11" s="66"/>
    </row>
    <row r="12" spans="1:17" s="70" customFormat="1" ht="51" customHeight="1" x14ac:dyDescent="0.2">
      <c r="A12" s="176">
        <v>1</v>
      </c>
      <c r="B12" s="177" t="s">
        <v>49</v>
      </c>
      <c r="C12" s="178" t="s">
        <v>15</v>
      </c>
      <c r="D12" s="178"/>
      <c r="E12" s="179" t="s">
        <v>21</v>
      </c>
      <c r="F12" s="179"/>
      <c r="G12" s="180">
        <f>H12+I12+J12</f>
        <v>1300</v>
      </c>
      <c r="H12" s="180"/>
      <c r="I12" s="180">
        <v>1300</v>
      </c>
      <c r="J12" s="180"/>
      <c r="K12" s="180"/>
      <c r="L12" s="181">
        <v>354</v>
      </c>
      <c r="M12" s="182" t="s">
        <v>48</v>
      </c>
      <c r="N12" s="176"/>
      <c r="Q12" s="66"/>
    </row>
    <row r="13" spans="1:17" s="70" customFormat="1" ht="35.1" customHeight="1" x14ac:dyDescent="0.2">
      <c r="A13" s="176">
        <v>2</v>
      </c>
      <c r="B13" s="177" t="s">
        <v>50</v>
      </c>
      <c r="C13" s="178" t="s">
        <v>15</v>
      </c>
      <c r="D13" s="178"/>
      <c r="E13" s="179" t="s">
        <v>21</v>
      </c>
      <c r="F13" s="179"/>
      <c r="G13" s="180">
        <f t="shared" ref="G13:G21" si="2">H13+I13+J13</f>
        <v>1600</v>
      </c>
      <c r="H13" s="180"/>
      <c r="I13" s="180">
        <v>1600</v>
      </c>
      <c r="J13" s="180"/>
      <c r="K13" s="180"/>
      <c r="L13" s="181">
        <v>500</v>
      </c>
      <c r="M13" s="182" t="s">
        <v>48</v>
      </c>
      <c r="N13" s="176"/>
      <c r="Q13" s="66"/>
    </row>
    <row r="14" spans="1:17" s="70" customFormat="1" ht="35.1" customHeight="1" x14ac:dyDescent="0.2">
      <c r="A14" s="176">
        <v>3</v>
      </c>
      <c r="B14" s="177" t="s">
        <v>51</v>
      </c>
      <c r="C14" s="178" t="s">
        <v>19</v>
      </c>
      <c r="D14" s="178"/>
      <c r="E14" s="179" t="s">
        <v>21</v>
      </c>
      <c r="F14" s="179"/>
      <c r="G14" s="180">
        <f t="shared" si="2"/>
        <v>1150</v>
      </c>
      <c r="H14" s="180"/>
      <c r="I14" s="180">
        <v>1150</v>
      </c>
      <c r="J14" s="180"/>
      <c r="K14" s="180"/>
      <c r="L14" s="181">
        <v>500</v>
      </c>
      <c r="M14" s="182" t="s">
        <v>48</v>
      </c>
      <c r="N14" s="176"/>
      <c r="Q14" s="66"/>
    </row>
    <row r="15" spans="1:17" s="70" customFormat="1" ht="35.1" customHeight="1" x14ac:dyDescent="0.2">
      <c r="A15" s="176">
        <v>4</v>
      </c>
      <c r="B15" s="177" t="s">
        <v>52</v>
      </c>
      <c r="C15" s="178" t="s">
        <v>38</v>
      </c>
      <c r="D15" s="178"/>
      <c r="E15" s="179" t="s">
        <v>21</v>
      </c>
      <c r="F15" s="179"/>
      <c r="G15" s="180">
        <f t="shared" si="2"/>
        <v>320</v>
      </c>
      <c r="H15" s="180"/>
      <c r="I15" s="180">
        <v>320</v>
      </c>
      <c r="J15" s="180"/>
      <c r="K15" s="180"/>
      <c r="L15" s="181">
        <v>50</v>
      </c>
      <c r="M15" s="180" t="s">
        <v>18</v>
      </c>
      <c r="N15" s="176"/>
      <c r="Q15" s="66"/>
    </row>
    <row r="16" spans="1:17" s="70" customFormat="1" ht="65.25" customHeight="1" x14ac:dyDescent="0.2">
      <c r="A16" s="170" t="s">
        <v>2</v>
      </c>
      <c r="B16" s="173" t="s">
        <v>65</v>
      </c>
      <c r="C16" s="170"/>
      <c r="D16" s="170"/>
      <c r="E16" s="170"/>
      <c r="F16" s="170"/>
      <c r="G16" s="183">
        <f>SUM(G17:G19)</f>
        <v>2700</v>
      </c>
      <c r="H16" s="183">
        <f t="shared" ref="H16:L16" si="3">SUM(H17:H19)</f>
        <v>0</v>
      </c>
      <c r="I16" s="183">
        <f t="shared" si="3"/>
        <v>2700</v>
      </c>
      <c r="J16" s="183">
        <f t="shared" si="3"/>
        <v>0</v>
      </c>
      <c r="K16" s="183">
        <f t="shared" si="3"/>
        <v>700</v>
      </c>
      <c r="L16" s="183">
        <f t="shared" si="3"/>
        <v>1200</v>
      </c>
      <c r="M16" s="183"/>
      <c r="N16" s="176"/>
      <c r="Q16" s="66"/>
    </row>
    <row r="17" spans="1:18" s="70" customFormat="1" ht="35.1" customHeight="1" x14ac:dyDescent="0.2">
      <c r="A17" s="176">
        <v>1</v>
      </c>
      <c r="B17" s="184" t="s">
        <v>67</v>
      </c>
      <c r="C17" s="178" t="s">
        <v>38</v>
      </c>
      <c r="D17" s="178" t="s">
        <v>68</v>
      </c>
      <c r="E17" s="185" t="s">
        <v>21</v>
      </c>
      <c r="F17" s="185" t="s">
        <v>70</v>
      </c>
      <c r="G17" s="180">
        <f t="shared" ref="G17:G19" si="4">H17+I17+J17</f>
        <v>1000</v>
      </c>
      <c r="H17" s="180"/>
      <c r="I17" s="180">
        <v>1000</v>
      </c>
      <c r="J17" s="180"/>
      <c r="K17" s="180">
        <v>700</v>
      </c>
      <c r="L17" s="180">
        <v>280</v>
      </c>
      <c r="M17" s="180" t="s">
        <v>18</v>
      </c>
      <c r="N17" s="176"/>
      <c r="Q17" s="66"/>
    </row>
    <row r="18" spans="1:18" s="70" customFormat="1" ht="78.75" customHeight="1" x14ac:dyDescent="0.2">
      <c r="A18" s="176">
        <v>2</v>
      </c>
      <c r="B18" s="184" t="s">
        <v>55</v>
      </c>
      <c r="C18" s="178" t="s">
        <v>38</v>
      </c>
      <c r="D18" s="178" t="s">
        <v>69</v>
      </c>
      <c r="E18" s="185" t="s">
        <v>21</v>
      </c>
      <c r="F18" s="185"/>
      <c r="G18" s="180">
        <f t="shared" si="4"/>
        <v>1200</v>
      </c>
      <c r="H18" s="180"/>
      <c r="I18" s="180">
        <v>1200</v>
      </c>
      <c r="J18" s="180"/>
      <c r="K18" s="180"/>
      <c r="L18" s="180">
        <v>800</v>
      </c>
      <c r="M18" s="180" t="s">
        <v>18</v>
      </c>
      <c r="N18" s="176" t="s">
        <v>71</v>
      </c>
      <c r="Q18" s="66"/>
    </row>
    <row r="19" spans="1:18" s="70" customFormat="1" ht="35.1" customHeight="1" x14ac:dyDescent="0.2">
      <c r="A19" s="176">
        <v>3</v>
      </c>
      <c r="B19" s="184" t="s">
        <v>56</v>
      </c>
      <c r="C19" s="178" t="s">
        <v>38</v>
      </c>
      <c r="D19" s="178"/>
      <c r="E19" s="185" t="s">
        <v>21</v>
      </c>
      <c r="F19" s="185"/>
      <c r="G19" s="180">
        <f t="shared" si="4"/>
        <v>500</v>
      </c>
      <c r="H19" s="180"/>
      <c r="I19" s="180">
        <v>500</v>
      </c>
      <c r="J19" s="180"/>
      <c r="K19" s="180"/>
      <c r="L19" s="180">
        <v>120</v>
      </c>
      <c r="M19" s="180" t="s">
        <v>18</v>
      </c>
      <c r="N19" s="186"/>
      <c r="Q19" s="66"/>
    </row>
    <row r="20" spans="1:18" s="57" customFormat="1" ht="69" customHeight="1" x14ac:dyDescent="0.2">
      <c r="A20" s="170" t="s">
        <v>23</v>
      </c>
      <c r="B20" s="173" t="s">
        <v>66</v>
      </c>
      <c r="C20" s="170"/>
      <c r="D20" s="170"/>
      <c r="E20" s="170"/>
      <c r="F20" s="170"/>
      <c r="G20" s="183">
        <f>G21</f>
        <v>8190</v>
      </c>
      <c r="H20" s="183">
        <f t="shared" ref="H20:K20" si="5">H21</f>
        <v>8190</v>
      </c>
      <c r="I20" s="183">
        <f t="shared" si="5"/>
        <v>0</v>
      </c>
      <c r="J20" s="183">
        <f t="shared" si="5"/>
        <v>0</v>
      </c>
      <c r="K20" s="183">
        <f t="shared" si="5"/>
        <v>0</v>
      </c>
      <c r="L20" s="183">
        <f>L21</f>
        <v>1506</v>
      </c>
      <c r="M20" s="183"/>
      <c r="N20" s="176"/>
      <c r="Q20" s="66"/>
    </row>
    <row r="21" spans="1:18" s="70" customFormat="1" ht="54" customHeight="1" x14ac:dyDescent="0.2">
      <c r="A21" s="176">
        <v>1</v>
      </c>
      <c r="B21" s="187" t="s">
        <v>53</v>
      </c>
      <c r="C21" s="188" t="s">
        <v>16</v>
      </c>
      <c r="D21" s="188"/>
      <c r="E21" s="185" t="s">
        <v>21</v>
      </c>
      <c r="F21" s="185"/>
      <c r="G21" s="180">
        <f t="shared" si="2"/>
        <v>8190</v>
      </c>
      <c r="H21" s="180">
        <v>8190</v>
      </c>
      <c r="I21" s="180"/>
      <c r="J21" s="180"/>
      <c r="K21" s="180"/>
      <c r="L21" s="189">
        <v>1506</v>
      </c>
      <c r="M21" s="180" t="s">
        <v>54</v>
      </c>
      <c r="N21" s="176"/>
      <c r="Q21" s="66"/>
    </row>
    <row r="22" spans="1:18" s="2" customFormat="1" ht="15" x14ac:dyDescent="0.2">
      <c r="A22" s="53"/>
      <c r="B22" s="54"/>
      <c r="C22" s="67"/>
      <c r="D22" s="67"/>
      <c r="E22" s="68"/>
      <c r="F22" s="68"/>
      <c r="G22" s="68"/>
      <c r="H22" s="68"/>
      <c r="I22" s="68"/>
      <c r="J22" s="68"/>
      <c r="K22" s="68"/>
      <c r="L22" s="55"/>
      <c r="M22" s="55"/>
      <c r="N22" s="54"/>
      <c r="Q22" s="64"/>
    </row>
    <row r="23" spans="1:18" ht="13.5" x14ac:dyDescent="0.2">
      <c r="A23" s="133"/>
      <c r="B23" s="133"/>
      <c r="C23" s="69"/>
      <c r="D23" s="69"/>
      <c r="E23" s="69"/>
      <c r="F23" s="69"/>
      <c r="G23" s="69"/>
      <c r="H23" s="69"/>
      <c r="I23" s="69"/>
      <c r="J23" s="69"/>
      <c r="K23" s="69"/>
      <c r="N23" s="9"/>
    </row>
    <row r="24" spans="1:18" s="13" customFormat="1" x14ac:dyDescent="0.2">
      <c r="A24" s="105"/>
      <c r="B24" s="1"/>
      <c r="C24" s="9"/>
      <c r="D24" s="9"/>
      <c r="E24" s="9"/>
      <c r="F24" s="9"/>
      <c r="G24" s="9"/>
      <c r="H24" s="9"/>
      <c r="I24" s="9"/>
      <c r="J24" s="9"/>
      <c r="K24" s="9"/>
      <c r="L24" s="1"/>
      <c r="M24" s="1"/>
      <c r="N24" s="1"/>
      <c r="O24" s="1"/>
      <c r="P24" s="1"/>
      <c r="R24" s="1"/>
    </row>
    <row r="29" spans="1:18" s="3" customFormat="1" x14ac:dyDescent="0.2">
      <c r="A29" s="1"/>
      <c r="B29" s="1"/>
      <c r="C29" s="9"/>
      <c r="D29" s="9"/>
      <c r="E29" s="9"/>
      <c r="F29" s="9"/>
      <c r="G29" s="9"/>
      <c r="H29" s="9"/>
      <c r="I29" s="9"/>
      <c r="J29" s="9"/>
      <c r="K29" s="9"/>
      <c r="L29" s="4"/>
      <c r="M29" s="4"/>
      <c r="N29" s="1"/>
      <c r="O29" s="1"/>
      <c r="P29" s="1"/>
      <c r="Q29" s="13"/>
      <c r="R29" s="1"/>
    </row>
    <row r="68" spans="1:18" s="3" customFormat="1" x14ac:dyDescent="0.2">
      <c r="A68" s="1"/>
      <c r="B68" s="1"/>
      <c r="C68" s="9"/>
      <c r="D68" s="9"/>
      <c r="E68" s="9"/>
      <c r="F68" s="9"/>
      <c r="G68" s="9"/>
      <c r="H68" s="9"/>
      <c r="I68" s="9"/>
      <c r="J68" s="9"/>
      <c r="K68" s="9"/>
      <c r="L68" s="1"/>
      <c r="M68" s="1"/>
      <c r="N68" s="1"/>
      <c r="O68" s="1"/>
      <c r="P68" s="1"/>
      <c r="Q68" s="13"/>
      <c r="R68" s="1"/>
    </row>
    <row r="69" spans="1:18" s="3" customFormat="1" x14ac:dyDescent="0.2">
      <c r="A69" s="1"/>
      <c r="B69" s="1"/>
      <c r="C69" s="9"/>
      <c r="D69" s="9"/>
      <c r="E69" s="9"/>
      <c r="F69" s="9"/>
      <c r="G69" s="9"/>
      <c r="H69" s="9"/>
      <c r="I69" s="9"/>
      <c r="J69" s="9"/>
      <c r="K69" s="9"/>
      <c r="L69" s="1"/>
      <c r="M69" s="1"/>
      <c r="N69" s="1"/>
      <c r="O69" s="1"/>
      <c r="P69" s="1"/>
      <c r="Q69" s="13"/>
      <c r="R69" s="1"/>
    </row>
    <row r="70" spans="1:18" s="3" customFormat="1" x14ac:dyDescent="0.2">
      <c r="A70" s="1"/>
      <c r="B70" s="1"/>
      <c r="C70" s="9"/>
      <c r="D70" s="9"/>
      <c r="E70" s="9"/>
      <c r="F70" s="9"/>
      <c r="G70" s="9"/>
      <c r="H70" s="9"/>
      <c r="I70" s="9"/>
      <c r="J70" s="9"/>
      <c r="K70" s="9"/>
      <c r="L70" s="1"/>
      <c r="M70" s="1"/>
      <c r="N70" s="1"/>
      <c r="O70" s="1"/>
      <c r="P70" s="1"/>
      <c r="Q70" s="13"/>
      <c r="R70" s="1"/>
    </row>
    <row r="72" spans="1:18" s="3" customFormat="1" x14ac:dyDescent="0.2">
      <c r="A72" s="1"/>
      <c r="B72" s="1"/>
      <c r="C72" s="9"/>
      <c r="D72" s="9"/>
      <c r="E72" s="9"/>
      <c r="F72" s="9"/>
      <c r="G72" s="9"/>
      <c r="H72" s="9"/>
      <c r="I72" s="9"/>
      <c r="J72" s="9"/>
      <c r="K72" s="9"/>
      <c r="L72" s="1"/>
      <c r="M72" s="1"/>
      <c r="N72" s="1"/>
      <c r="O72" s="1"/>
      <c r="P72" s="1"/>
      <c r="Q72" s="13"/>
      <c r="R72" s="1"/>
    </row>
  </sheetData>
  <mergeCells count="21">
    <mergeCell ref="A1:N1"/>
    <mergeCell ref="A2:N2"/>
    <mergeCell ref="M4:N4"/>
    <mergeCell ref="A5:A9"/>
    <mergeCell ref="B5:B9"/>
    <mergeCell ref="C5:C9"/>
    <mergeCell ref="D5:D9"/>
    <mergeCell ref="E5:E9"/>
    <mergeCell ref="F5:J5"/>
    <mergeCell ref="N5:N9"/>
    <mergeCell ref="F6:F9"/>
    <mergeCell ref="G6:J6"/>
    <mergeCell ref="G7:G9"/>
    <mergeCell ref="H7:J7"/>
    <mergeCell ref="H8:H9"/>
    <mergeCell ref="I8:I9"/>
    <mergeCell ref="J8:J9"/>
    <mergeCell ref="A23:B23"/>
    <mergeCell ref="K5:K9"/>
    <mergeCell ref="L5:L9"/>
    <mergeCell ref="M5:M9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80" orientation="landscape" r:id="rId1"/>
  <headerFooter>
    <oddHeader>Page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4:K7"/>
  <sheetViews>
    <sheetView workbookViewId="0">
      <selection activeCell="K13" sqref="K13"/>
    </sheetView>
  </sheetViews>
  <sheetFormatPr defaultRowHeight="12.75" x14ac:dyDescent="0.2"/>
  <cols>
    <col min="9" max="9" width="11.5" bestFit="1" customWidth="1"/>
  </cols>
  <sheetData>
    <row r="4" spans="9:11" x14ac:dyDescent="0.2">
      <c r="I4" s="72">
        <f>SUM(I5:I6)</f>
        <v>357147.50199999998</v>
      </c>
      <c r="J4" s="72">
        <f>SUM(J5:J6)</f>
        <v>85185.006000000008</v>
      </c>
      <c r="K4" s="73">
        <f>J4/I4*100</f>
        <v>23.851491477042451</v>
      </c>
    </row>
    <row r="5" spans="9:11" x14ac:dyDescent="0.2">
      <c r="I5" s="71">
        <v>219508.50200000001</v>
      </c>
      <c r="J5" s="71">
        <v>53879.10100000001</v>
      </c>
    </row>
    <row r="6" spans="9:11" x14ac:dyDescent="0.2">
      <c r="I6" s="71">
        <v>137639</v>
      </c>
      <c r="J6" s="71">
        <v>31305.904999999999</v>
      </c>
    </row>
    <row r="7" spans="9:11" x14ac:dyDescent="0.2">
      <c r="I7" s="71"/>
      <c r="J7" s="7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Biểu TH</vt:lpstr>
      <vt:lpstr>Bieu kem TTr</vt:lpstr>
      <vt:lpstr>Bieu kem NQ</vt:lpstr>
      <vt:lpstr>Sheet2</vt:lpstr>
      <vt:lpstr>'Bieu kem NQ'!Print_Area</vt:lpstr>
      <vt:lpstr>'Bieu kem TTr'!Print_Area</vt:lpstr>
      <vt:lpstr>'Biểu TH'!Print_Area</vt:lpstr>
      <vt:lpstr>'Bieu kem NQ'!Print_Titles</vt:lpstr>
      <vt:lpstr>'Bieu kem TTr'!Print_Titles</vt:lpstr>
      <vt:lpstr>'Biểu TH'!Print_Titles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Chuyen vien</cp:lastModifiedBy>
  <cp:lastPrinted>2023-11-14T07:12:37Z</cp:lastPrinted>
  <dcterms:created xsi:type="dcterms:W3CDTF">2022-01-17T07:13:25Z</dcterms:created>
  <dcterms:modified xsi:type="dcterms:W3CDTF">2023-11-14T07:22:04Z</dcterms:modified>
</cp:coreProperties>
</file>